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0F9AB79C-79E7-4B06-914D-1DF1DCE7A1BF}" xr6:coauthVersionLast="47" xr6:coauthVersionMax="47" xr10:uidLastSave="{00000000-0000-0000-0000-000000000000}"/>
  <bookViews>
    <workbookView xWindow="-120" yWindow="-120" windowWidth="29040" windowHeight="15840" tabRatio="715" firstSheet="2" activeTab="9" xr2:uid="{00000000-000D-0000-FFFF-FFFF00000000}"/>
  </bookViews>
  <sheets>
    <sheet name="KASIM 2024" sheetId="10" r:id="rId1"/>
    <sheet name="ARALIK 2024" sheetId="11" r:id="rId2"/>
    <sheet name="OCAK 2025" sheetId="12" r:id="rId3"/>
    <sheet name="ŞUBAT 2025" sheetId="13" r:id="rId4"/>
    <sheet name="MART 2025" sheetId="14" r:id="rId5"/>
    <sheet name="NİSAN 2025" sheetId="15" r:id="rId6"/>
    <sheet name="MAYIS 2025" sheetId="16" r:id="rId7"/>
    <sheet name="HAZİRAN 2025" sheetId="17" r:id="rId8"/>
    <sheet name="TEMMUZ 2025" sheetId="18" r:id="rId9"/>
    <sheet name="AĞUSTOS 2025" sheetId="19" r:id="rId10"/>
    <sheet name="EYLÜL 2025" sheetId="20" r:id="rId11"/>
  </sheets>
  <calcPr calcId="191029"/>
</workbook>
</file>

<file path=xl/calcChain.xml><?xml version="1.0" encoding="utf-8"?>
<calcChain xmlns="http://schemas.openxmlformats.org/spreadsheetml/2006/main">
  <c r="D35" i="20" l="1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W19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F37" i="20" l="1"/>
  <c r="E37" i="20" s="1"/>
  <c r="J36" i="20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W19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W19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W19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W19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D35" i="15"/>
  <c r="D37" i="15" s="1"/>
  <c r="C35" i="15"/>
  <c r="C37" i="15" s="1"/>
  <c r="N34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W19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W19" i="14"/>
  <c r="W23" i="14" s="1"/>
  <c r="U15" i="14"/>
  <c r="U14" i="14"/>
  <c r="U13" i="14"/>
  <c r="U12" i="14"/>
  <c r="U11" i="14"/>
  <c r="U10" i="14"/>
  <c r="U9" i="14"/>
  <c r="U8" i="14"/>
  <c r="U7" i="14"/>
  <c r="J37" i="20" l="1"/>
  <c r="F37" i="19"/>
  <c r="J36" i="19" s="1"/>
  <c r="F37" i="18"/>
  <c r="E37" i="18" s="1"/>
  <c r="F37" i="17"/>
  <c r="E37" i="17" s="1"/>
  <c r="F37" i="16"/>
  <c r="J36" i="16" s="1"/>
  <c r="F37" i="15"/>
  <c r="J36" i="15" s="1"/>
  <c r="AA26" i="13"/>
  <c r="AB26" i="13" s="1"/>
  <c r="AB27" i="13"/>
  <c r="AA27" i="13"/>
  <c r="AB28" i="13"/>
  <c r="AA28" i="13"/>
  <c r="Z28" i="13"/>
  <c r="D35" i="14"/>
  <c r="D37" i="14" s="1"/>
  <c r="C35" i="14"/>
  <c r="C37" i="14" s="1"/>
  <c r="N34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W19" i="13"/>
  <c r="Z9" i="13"/>
  <c r="AA9" i="13" s="1"/>
  <c r="Z10" i="13"/>
  <c r="AA10" i="13" s="1"/>
  <c r="Z11" i="13"/>
  <c r="AB11" i="13" s="1"/>
  <c r="AA11" i="13"/>
  <c r="Z12" i="13"/>
  <c r="AA12" i="13" s="1"/>
  <c r="AB12" i="13" s="1"/>
  <c r="Z13" i="13"/>
  <c r="AA13" i="13"/>
  <c r="AB13" i="13" s="1"/>
  <c r="Z14" i="13"/>
  <c r="AA14" i="13" s="1"/>
  <c r="Z15" i="13"/>
  <c r="AB15" i="13" s="1"/>
  <c r="AA15" i="13"/>
  <c r="Z16" i="13"/>
  <c r="AA16" i="13" s="1"/>
  <c r="AB16" i="13" s="1"/>
  <c r="Z17" i="13"/>
  <c r="AA17" i="13"/>
  <c r="AB17" i="13" s="1"/>
  <c r="AB8" i="13"/>
  <c r="AA8" i="13"/>
  <c r="Z8" i="13"/>
  <c r="F32" i="13"/>
  <c r="W17" i="12"/>
  <c r="W19" i="12" s="1"/>
  <c r="L36" i="20" l="1"/>
  <c r="E37" i="19"/>
  <c r="J37" i="19"/>
  <c r="J36" i="18"/>
  <c r="J37" i="18" s="1"/>
  <c r="L36" i="18" s="1"/>
  <c r="J36" i="17"/>
  <c r="J37" i="17" s="1"/>
  <c r="L36" i="17" s="1"/>
  <c r="E37" i="16"/>
  <c r="J37" i="16"/>
  <c r="L36" i="16" s="1"/>
  <c r="N36" i="16" s="1"/>
  <c r="E37" i="15"/>
  <c r="J37" i="15"/>
  <c r="L36" i="15" s="1"/>
  <c r="N36" i="15" s="1"/>
  <c r="F37" i="14"/>
  <c r="E37" i="14" s="1"/>
  <c r="AB9" i="13"/>
  <c r="AB10" i="13"/>
  <c r="AB14" i="13"/>
  <c r="L36" i="19" l="1"/>
  <c r="J36" i="14"/>
  <c r="J37" i="14" s="1"/>
  <c r="L36" i="14" s="1"/>
  <c r="N36" i="14" s="1"/>
  <c r="D35" i="13"/>
  <c r="D37" i="13" s="1"/>
  <c r="C35" i="13"/>
  <c r="C37" i="13" s="1"/>
  <c r="W20" i="13" s="1"/>
  <c r="N34" i="13"/>
  <c r="F34" i="13"/>
  <c r="F33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D35" i="12"/>
  <c r="D37" i="12" s="1"/>
  <c r="C35" i="12"/>
  <c r="C37" i="12" s="1"/>
  <c r="N34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7" i="12" s="1"/>
  <c r="AC2" i="12"/>
  <c r="C36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Q12" i="11"/>
  <c r="S13" i="11" s="1"/>
  <c r="F12" i="11"/>
  <c r="F11" i="11"/>
  <c r="F10" i="11"/>
  <c r="F9" i="11"/>
  <c r="F8" i="11"/>
  <c r="S7" i="11"/>
  <c r="F7" i="11"/>
  <c r="S6" i="11"/>
  <c r="F6" i="11"/>
  <c r="S5" i="11"/>
  <c r="F5" i="11"/>
  <c r="S4" i="11"/>
  <c r="F4" i="11"/>
  <c r="S3" i="11"/>
  <c r="U14" i="10"/>
  <c r="T14" i="10"/>
  <c r="U13" i="10"/>
  <c r="T13" i="10"/>
  <c r="U12" i="10"/>
  <c r="T12" i="10"/>
  <c r="S7" i="10"/>
  <c r="S6" i="10"/>
  <c r="S5" i="10"/>
  <c r="S4" i="10"/>
  <c r="S3" i="10"/>
  <c r="J36" i="12" l="1"/>
  <c r="F37" i="13"/>
  <c r="J37" i="12"/>
  <c r="L36" i="12" s="1"/>
  <c r="N36" i="12" s="1"/>
  <c r="S12" i="11"/>
  <c r="S14" i="11" s="1"/>
  <c r="F37" i="11"/>
  <c r="J38" i="11" s="1"/>
  <c r="J39" i="11" s="1"/>
  <c r="T13" i="11"/>
  <c r="U13" i="11" s="1"/>
  <c r="T12" i="11"/>
  <c r="U12" i="11" s="1"/>
  <c r="S12" i="10"/>
  <c r="Q12" i="10"/>
  <c r="S13" i="10" s="1"/>
  <c r="C36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J36" i="13" l="1"/>
  <c r="J37" i="13" s="1"/>
  <c r="E37" i="13"/>
  <c r="T14" i="11"/>
  <c r="U14" i="11" s="1"/>
  <c r="S14" i="10"/>
  <c r="F37" i="10"/>
  <c r="J38" i="10" s="1"/>
  <c r="J39" i="10" s="1"/>
  <c r="L36" i="13" l="1"/>
  <c r="N36" i="13" s="1"/>
  <c r="J37" i="10"/>
  <c r="J40" i="10" s="1"/>
  <c r="J43" i="10" l="1"/>
  <c r="J4" i="11"/>
  <c r="J37" i="11" s="1"/>
  <c r="J40" i="11" s="1"/>
  <c r="J43" i="11" l="1"/>
  <c r="J4" i="12"/>
  <c r="J35" i="12" s="1"/>
  <c r="J39" i="12" s="1"/>
  <c r="N39" i="12" l="1"/>
  <c r="N41" i="12" s="1"/>
  <c r="J4" i="13"/>
  <c r="J35" i="13" s="1"/>
  <c r="J39" i="13" s="1"/>
  <c r="N39" i="13" l="1"/>
  <c r="N41" i="13" s="1"/>
  <c r="J4" i="14"/>
  <c r="J35" i="14" s="1"/>
  <c r="J39" i="14" s="1"/>
  <c r="N39" i="14" l="1"/>
  <c r="N41" i="14" s="1"/>
  <c r="J4" i="15"/>
  <c r="J35" i="15" s="1"/>
  <c r="J39" i="15" s="1"/>
  <c r="N39" i="15" l="1"/>
  <c r="N41" i="15" s="1"/>
  <c r="J4" i="16"/>
  <c r="J35" i="16" s="1"/>
  <c r="J39" i="16" s="1"/>
  <c r="N39" i="16" l="1"/>
  <c r="N41" i="16" s="1"/>
  <c r="J4" i="17"/>
  <c r="J35" i="17" s="1"/>
  <c r="J39" i="17" s="1"/>
  <c r="J4" i="18" s="1"/>
  <c r="J35" i="18" s="1"/>
  <c r="J39" i="18" s="1"/>
  <c r="J4" i="19" s="1"/>
  <c r="J35" i="19" s="1"/>
  <c r="J39" i="19" s="1"/>
  <c r="J4" i="20" s="1"/>
  <c r="J35" i="20" s="1"/>
  <c r="J39" i="2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Yazar</author>
  </authors>
  <commentList>
    <comment ref="C7" authorId="0" shapeId="0" xr:uid="{5724D95F-387D-4BA6-AB05-06F09F9C2565}">
      <text>
        <r>
          <rPr>
            <b/>
            <sz val="9"/>
            <color indexed="81"/>
            <rFont val="Tahoma"/>
            <family val="2"/>
            <charset val="162"/>
          </rPr>
          <t xml:space="preserve">22.02.2025 
Çayhan Koopa ait süt bu sütün 408 lt si su kesintisi yapılmıştır.
Net 4699 lt
</t>
        </r>
      </text>
    </comment>
  </commentList>
</comments>
</file>

<file path=xl/sharedStrings.xml><?xml version="1.0" encoding="utf-8"?>
<sst xmlns="http://schemas.openxmlformats.org/spreadsheetml/2006/main" count="462" uniqueCount="81">
  <si>
    <t>TARİH</t>
  </si>
  <si>
    <t>GÜNDÜZ</t>
  </si>
  <si>
    <t>FİYAT</t>
  </si>
  <si>
    <t>TUTAR</t>
  </si>
  <si>
    <t>ADET</t>
  </si>
  <si>
    <t>STOPAJ</t>
  </si>
  <si>
    <t>toplam süt</t>
  </si>
  <si>
    <t>SÜT TUTARI</t>
  </si>
  <si>
    <t>TOPLAM ALINAN</t>
  </si>
  <si>
    <t>KDV</t>
  </si>
  <si>
    <t>TOPLAM ALACAK</t>
  </si>
  <si>
    <t>KALAN ALACAK</t>
  </si>
  <si>
    <t>ERSOY GIDA TOPTAN</t>
  </si>
  <si>
    <t>DEVİR EDEN</t>
  </si>
  <si>
    <t>VİO</t>
  </si>
  <si>
    <t>FARK</t>
  </si>
  <si>
    <t>MİKTAR</t>
  </si>
  <si>
    <t>BEDEL</t>
  </si>
  <si>
    <t>FİY. FARKI</t>
  </si>
  <si>
    <t>EK AÇIKLAMA</t>
  </si>
  <si>
    <t>MURAT TOKER</t>
  </si>
  <si>
    <t>AYDIN ÇÖLDEN</t>
  </si>
  <si>
    <t>ADEM APAÇIK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</si>
  <si>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</si>
  <si>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</si>
  <si>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</si>
  <si>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</si>
  <si>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</si>
  <si>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</si>
  <si>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</si>
  <si>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</si>
  <si>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</si>
  <si>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</si>
  <si>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</si>
  <si>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</si>
  <si>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</si>
  <si>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LİTRE</t>
  </si>
  <si>
    <t xml:space="preserve">FİYAT </t>
  </si>
  <si>
    <t>AÇIKLAMA</t>
  </si>
  <si>
    <t>DEVİR</t>
  </si>
  <si>
    <t>YEM</t>
  </si>
  <si>
    <t>KALİTE CEZASI</t>
  </si>
  <si>
    <t>TOPLAM</t>
  </si>
  <si>
    <t>KG</t>
  </si>
  <si>
    <t>LT</t>
  </si>
  <si>
    <t>Yuv.</t>
  </si>
  <si>
    <t>TANK LİTRE</t>
  </si>
  <si>
    <t>KALAN ALACAK-BORÇ TUTARI</t>
  </si>
  <si>
    <t>çek - 7483015</t>
  </si>
  <si>
    <t>atatürk koop gelen</t>
  </si>
  <si>
    <t>ŞAMMA KARAKUŞ</t>
  </si>
  <si>
    <t xml:space="preserve">ALİ ÖNER </t>
  </si>
  <si>
    <t>ERSOYA SATILDI</t>
  </si>
  <si>
    <t xml:space="preserve">KESİK ALINDI </t>
  </si>
  <si>
    <t xml:space="preserve">İĞNELİ ALINDI </t>
  </si>
  <si>
    <t>Gelecek olan fiyat farkı</t>
  </si>
  <si>
    <t>MUHAMMET TAHSİN KILIÇ</t>
  </si>
  <si>
    <t>KESİK ALINDI</t>
  </si>
  <si>
    <t>AZİZİYE KOOP</t>
  </si>
  <si>
    <t>KESİK VE İLAÇLI OLDUĞU İÇİN</t>
  </si>
  <si>
    <t>AYSEL KILIÇ</t>
  </si>
  <si>
    <t xml:space="preserve">İĞNELİ VE KANLI ALINDI </t>
  </si>
  <si>
    <t>BEYKÖY KOOP.</t>
  </si>
  <si>
    <t>MAHMUT AKTAN</t>
  </si>
  <si>
    <t>FATİH KALKAN</t>
  </si>
  <si>
    <t>SÜLEYMAN KARABURUN</t>
  </si>
  <si>
    <t>V. EYYÜP AĞA</t>
  </si>
  <si>
    <t>408 lt fiyat farkı</t>
  </si>
  <si>
    <t>Aziziye Koop</t>
  </si>
  <si>
    <t>Kesik Alındı</t>
  </si>
  <si>
    <t>Ersoya Satıldı</t>
  </si>
  <si>
    <t>Beyköy Koop.</t>
  </si>
  <si>
    <t>Hidayet Ceviz</t>
  </si>
  <si>
    <t>Kesik alındı gözdeki 3379 lt nin yarısı yazıldı</t>
  </si>
  <si>
    <t>Klan Koop</t>
  </si>
  <si>
    <t>Kesik Alındı 1766 lt süt diğer sütü bozdu</t>
  </si>
  <si>
    <t>Mehmet Ali Altunsoy</t>
  </si>
  <si>
    <t>Orhan Alakeçe</t>
  </si>
  <si>
    <t>Serdar Solak</t>
  </si>
  <si>
    <t>V. EYYÜP AĞA GELEN</t>
  </si>
  <si>
    <t>V.EYYÜP 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</si>
</sst>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0.000"/>
    <numFmt numFmtId="165" formatCode="#,##0.00\ &quot;TL&quot;"/>
    <numFmt numFmtId="166" formatCode="#,##0.0"/>
    <numFmt numFmtId="167" formatCode="#,##0.000"/>
    <numFmt numFmtId="168" formatCode="#,##0.00\ _T_L"/>
    <numFmt numFmtId="169" formatCode="dd/mm/yyyy"/>
    <numFmt numFmtId="170" formatCode="&quot;₺&quot;#,##0.00"/>
    <numFmt numFmtId="171" formatCode="#0"/>
    <numFmt numFmtId="172" formatCode="#,##0.00000"/>
  </numFmts>
  <fonts count="9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name val="Arial Tur"/>
      <charset val="162"/>
    </font>
    <font>
      <b/>
      <sz val="10"/>
      <color indexed="10"/>
      <name val="Arial Tur"/>
      <charset val="162"/>
    </font>
    <font>
      <sz val="9"/>
      <name val="Arial Tur"/>
      <charset val="162"/>
    </font>
    <font>
      <sz val="8"/>
      <name val="Arial Tur"/>
      <charset val="162"/>
    </font>
    <font>
      <b/>
      <i/>
      <sz val="9"/>
      <name val="Arial Tur"/>
      <charset val="162"/>
    </font>
    <font>
      <b/>
      <i/>
      <sz val="10"/>
      <name val="Arial Tur"/>
      <charset val="162"/>
    </font>
    <font>
      <b/>
      <i/>
      <sz val="9"/>
      <name val="Arial"/>
      <family val="2"/>
      <charset val="162"/>
    </font>
    <font>
      <b/>
      <sz val="9"/>
      <name val="Arial Tur"/>
      <charset val="162"/>
    </font>
    <font>
      <b/>
      <sz val="9"/>
      <color indexed="10"/>
      <name val="Arial"/>
      <family val="2"/>
      <charset val="162"/>
    </font>
    <font>
      <b/>
      <sz val="9"/>
      <name val="Arial"/>
      <family val="2"/>
      <charset val="162"/>
    </font>
    <font>
      <b/>
      <sz val="9"/>
      <color indexed="10"/>
      <name val="Arial Tur"/>
      <charset val="162"/>
    </font>
    <font>
      <b/>
      <sz val="9"/>
      <color indexed="12"/>
      <name val="Arial Tur"/>
      <charset val="162"/>
    </font>
    <font>
      <sz val="9"/>
      <name val="Arial"/>
      <family val="2"/>
      <charset val="162"/>
    </font>
    <font>
      <sz val="9"/>
      <color indexed="10"/>
      <name val="Arial Tur"/>
      <charset val="162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9"/>
      <color rgb="FFFF0000"/>
      <name val="Arial Tur"/>
      <charset val="162"/>
    </font>
    <font>
      <b/>
      <sz val="10"/>
      <color rgb="FFFF0000"/>
      <name val="Arial"/>
      <family val="2"/>
      <charset val="162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Arial"/>
      <family val="2"/>
      <charset val="162"/>
    </font>
    <font>
      <i/>
      <sz val="11"/>
      <color theme="1"/>
      <name val="Calibri"/>
      <family val="2"/>
      <charset val="162"/>
      <scheme val="minor"/>
    </font>
    <font>
      <b/>
      <sz val="9"/>
      <color indexed="81"/>
      <name val="Tahoma"/>
      <family val="2"/>
      <charset val="16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  <charset val="162"/>
    </font>
    <font>
      <i/>
      <sz val="11"/>
      <color indexed="23"/>
      <name val="Calibri"/>
      <family val="2"/>
      <charset val="162"/>
    </font>
    <font>
      <b/>
      <sz val="18"/>
      <color indexed="56"/>
      <name val="Cambria"/>
      <family val="2"/>
      <charset val="162"/>
    </font>
    <font>
      <sz val="11"/>
      <color indexed="52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1"/>
      <color indexed="52"/>
      <name val="Calibri"/>
      <family val="2"/>
      <charset val="162"/>
    </font>
    <font>
      <b/>
      <sz val="11"/>
      <color indexed="9"/>
      <name val="Calibri"/>
      <family val="2"/>
      <charset val="162"/>
    </font>
    <font>
      <sz val="11"/>
      <color indexed="17"/>
      <name val="Calibri"/>
      <family val="2"/>
      <charset val="162"/>
    </font>
    <font>
      <sz val="11"/>
      <color indexed="20"/>
      <name val="Calibri"/>
      <family val="2"/>
      <charset val="162"/>
    </font>
    <font>
      <sz val="11"/>
      <color indexed="60"/>
      <name val="Calibri"/>
      <family val="2"/>
      <charset val="162"/>
    </font>
    <font>
      <b/>
      <sz val="11"/>
      <color indexed="8"/>
      <name val="Calibri"/>
      <family val="2"/>
      <charset val="162"/>
    </font>
    <font>
      <sz val="11"/>
      <color indexed="10"/>
      <name val="Calibri"/>
      <family val="2"/>
      <charset val="162"/>
    </font>
    <font>
      <sz val="11"/>
      <color rgb="FF9C6500"/>
      <name val="Calibri"/>
      <family val="2"/>
      <charset val="162"/>
      <scheme val="minor"/>
    </font>
  </fonts>
  <fills count="6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</fills>
  <borders count="5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19">
    <xf numFmtId="0" fontId="0" fillId="0" borderId="0"/>
    <xf numFmtId="0" fontId="36" fillId="0" borderId="0" applyNumberFormat="0" applyFill="0" applyBorder="0" applyAlignment="0" applyProtection="0"/>
    <xf numFmtId="0" fontId="38" fillId="0" borderId="0"/>
    <xf numFmtId="43" fontId="53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32" applyNumberFormat="0" applyFill="0" applyAlignment="0" applyProtection="0"/>
    <xf numFmtId="0" fontId="56" fillId="0" borderId="33" applyNumberFormat="0" applyFill="0" applyAlignment="0" applyProtection="0"/>
    <xf numFmtId="0" fontId="57" fillId="0" borderId="34" applyNumberFormat="0" applyFill="0" applyAlignment="0" applyProtection="0"/>
    <xf numFmtId="0" fontId="57" fillId="0" borderId="0" applyNumberFormat="0" applyFill="0" applyBorder="0" applyAlignment="0" applyProtection="0"/>
    <xf numFmtId="0" fontId="58" fillId="5" borderId="0" applyNumberFormat="0" applyBorder="0" applyAlignment="0" applyProtection="0"/>
    <xf numFmtId="0" fontId="59" fillId="6" borderId="0" applyNumberFormat="0" applyBorder="0" applyAlignment="0" applyProtection="0"/>
    <xf numFmtId="0" fontId="60" fillId="7" borderId="0" applyNumberFormat="0" applyBorder="0" applyAlignment="0" applyProtection="0"/>
    <xf numFmtId="0" fontId="61" fillId="8" borderId="35" applyNumberFormat="0" applyAlignment="0" applyProtection="0"/>
    <xf numFmtId="0" fontId="62" fillId="9" borderId="36" applyNumberFormat="0" applyAlignment="0" applyProtection="0"/>
    <xf numFmtId="0" fontId="63" fillId="9" borderId="35" applyNumberFormat="0" applyAlignment="0" applyProtection="0"/>
    <xf numFmtId="0" fontId="64" fillId="0" borderId="37" applyNumberFormat="0" applyFill="0" applyAlignment="0" applyProtection="0"/>
    <xf numFmtId="0" fontId="65" fillId="10" borderId="38" applyNumberFormat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40" applyNumberFormat="0" applyFill="0" applyAlignment="0" applyProtection="0"/>
    <xf numFmtId="0" fontId="69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69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69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69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69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69" fillId="32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11" borderId="39" applyNumberFormat="0" applyFont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11" borderId="39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11" borderId="39" applyNumberFormat="0" applyFont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" fillId="11" borderId="39" applyNumberFormat="0" applyFont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11" borderId="39" applyNumberFormat="0" applyFont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31" fillId="35" borderId="0" applyNumberFormat="0" applyBorder="0" applyAlignment="0" applyProtection="0"/>
    <xf numFmtId="0" fontId="30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0" fontId="30" fillId="11" borderId="39" applyNumberFormat="0" applyFont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11" borderId="39" applyNumberFormat="0" applyFont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8" fillId="0" borderId="0" applyNumberFormat="0" applyFont="0" applyFill="0" applyBorder="0" applyAlignment="0" applyProtection="0"/>
    <xf numFmtId="43" fontId="28" fillId="0" borderId="0" applyFont="0" applyFill="0" applyBorder="0" applyAlignment="0" applyProtection="0"/>
    <xf numFmtId="0" fontId="28" fillId="11" borderId="39" applyNumberFormat="0" applyFont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27" fillId="0" borderId="0" applyNumberFormat="0" applyFont="0" applyFill="0" applyBorder="0" applyAlignment="0" applyProtection="0"/>
    <xf numFmtId="43" fontId="27" fillId="0" borderId="0" applyFont="0" applyFill="0" applyBorder="0" applyAlignment="0" applyProtection="0"/>
    <xf numFmtId="0" fontId="27" fillId="11" borderId="39" applyNumberFormat="0" applyFont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11" borderId="39" applyNumberFormat="0" applyFont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0" fontId="24" fillId="11" borderId="39" applyNumberFormat="0" applyFont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11" borderId="39" applyNumberFormat="0" applyFont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11" borderId="39" applyNumberFormat="0" applyFont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1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0" fontId="21" fillId="11" borderId="39" applyNumberFormat="0" applyFont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0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20" fillId="11" borderId="39" applyNumberFormat="0" applyFont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0" fontId="19" fillId="11" borderId="39" applyNumberFormat="0" applyFont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53" fillId="0" borderId="0"/>
    <xf numFmtId="0" fontId="38" fillId="0" borderId="0"/>
    <xf numFmtId="0" fontId="77" fillId="38" borderId="0" applyNumberFormat="0" applyBorder="0" applyAlignment="0" applyProtection="0"/>
    <xf numFmtId="0" fontId="77" fillId="39" borderId="0" applyNumberFormat="0" applyBorder="0" applyAlignment="0" applyProtection="0"/>
    <xf numFmtId="0" fontId="77" fillId="40" borderId="0" applyNumberFormat="0" applyBorder="0" applyAlignment="0" applyProtection="0"/>
    <xf numFmtId="0" fontId="77" fillId="41" borderId="0" applyNumberFormat="0" applyBorder="0" applyAlignment="0" applyProtection="0"/>
    <xf numFmtId="0" fontId="77" fillId="42" borderId="0" applyNumberFormat="0" applyBorder="0" applyAlignment="0" applyProtection="0"/>
    <xf numFmtId="0" fontId="77" fillId="43" borderId="0" applyNumberFormat="0" applyBorder="0" applyAlignment="0" applyProtection="0"/>
    <xf numFmtId="0" fontId="77" fillId="44" borderId="0" applyNumberFormat="0" applyBorder="0" applyAlignment="0" applyProtection="0"/>
    <xf numFmtId="0" fontId="77" fillId="45" borderId="0" applyNumberFormat="0" applyBorder="0" applyAlignment="0" applyProtection="0"/>
    <xf numFmtId="0" fontId="77" fillId="46" borderId="0" applyNumberFormat="0" applyBorder="0" applyAlignment="0" applyProtection="0"/>
    <xf numFmtId="0" fontId="77" fillId="41" borderId="0" applyNumberFormat="0" applyBorder="0" applyAlignment="0" applyProtection="0"/>
    <xf numFmtId="0" fontId="77" fillId="44" borderId="0" applyNumberFormat="0" applyBorder="0" applyAlignment="0" applyProtection="0"/>
    <xf numFmtId="0" fontId="77" fillId="47" borderId="0" applyNumberFormat="0" applyBorder="0" applyAlignment="0" applyProtection="0"/>
    <xf numFmtId="0" fontId="78" fillId="48" borderId="0" applyNumberFormat="0" applyBorder="0" applyAlignment="0" applyProtection="0"/>
    <xf numFmtId="0" fontId="78" fillId="45" borderId="0" applyNumberFormat="0" applyBorder="0" applyAlignment="0" applyProtection="0"/>
    <xf numFmtId="0" fontId="78" fillId="46" borderId="0" applyNumberFormat="0" applyBorder="0" applyAlignment="0" applyProtection="0"/>
    <xf numFmtId="0" fontId="78" fillId="49" borderId="0" applyNumberFormat="0" applyBorder="0" applyAlignment="0" applyProtection="0"/>
    <xf numFmtId="0" fontId="78" fillId="50" borderId="0" applyNumberFormat="0" applyBorder="0" applyAlignment="0" applyProtection="0"/>
    <xf numFmtId="0" fontId="78" fillId="51" borderId="0" applyNumberFormat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46" applyNumberFormat="0" applyFill="0" applyAlignment="0" applyProtection="0"/>
    <xf numFmtId="0" fontId="82" fillId="0" borderId="47" applyNumberFormat="0" applyFill="0" applyAlignment="0" applyProtection="0"/>
    <xf numFmtId="0" fontId="83" fillId="0" borderId="48" applyNumberFormat="0" applyFill="0" applyAlignment="0" applyProtection="0"/>
    <xf numFmtId="0" fontId="84" fillId="0" borderId="49" applyNumberFormat="0" applyFill="0" applyAlignment="0" applyProtection="0"/>
    <xf numFmtId="0" fontId="84" fillId="0" borderId="0" applyNumberFormat="0" applyFill="0" applyBorder="0" applyAlignment="0" applyProtection="0"/>
    <xf numFmtId="0" fontId="85" fillId="52" borderId="50" applyNumberFormat="0" applyAlignment="0" applyProtection="0"/>
    <xf numFmtId="0" fontId="86" fillId="43" borderId="51" applyNumberFormat="0" applyAlignment="0" applyProtection="0"/>
    <xf numFmtId="0" fontId="87" fillId="52" borderId="51" applyNumberFormat="0" applyAlignment="0" applyProtection="0"/>
    <xf numFmtId="0" fontId="88" fillId="53" borderId="52" applyNumberFormat="0" applyAlignment="0" applyProtection="0"/>
    <xf numFmtId="0" fontId="89" fillId="40" borderId="0" applyNumberFormat="0" applyBorder="0" applyAlignment="0" applyProtection="0"/>
    <xf numFmtId="0" fontId="90" fillId="39" borderId="0" applyNumberFormat="0" applyBorder="0" applyAlignment="0" applyProtection="0"/>
    <xf numFmtId="0" fontId="38" fillId="54" borderId="53" applyNumberFormat="0" applyFont="0" applyAlignment="0" applyProtection="0"/>
    <xf numFmtId="0" fontId="91" fillId="55" borderId="0" applyNumberFormat="0" applyBorder="0" applyAlignment="0" applyProtection="0"/>
    <xf numFmtId="0" fontId="92" fillId="0" borderId="54" applyNumberFormat="0" applyFill="0" applyAlignment="0" applyProtection="0"/>
    <xf numFmtId="0" fontId="93" fillId="0" borderId="0" applyNumberFormat="0" applyFill="0" applyBorder="0" applyAlignment="0" applyProtection="0"/>
    <xf numFmtId="0" fontId="78" fillId="56" borderId="0" applyNumberFormat="0" applyBorder="0" applyAlignment="0" applyProtection="0"/>
    <xf numFmtId="0" fontId="78" fillId="57" borderId="0" applyNumberFormat="0" applyBorder="0" applyAlignment="0" applyProtection="0"/>
    <xf numFmtId="0" fontId="78" fillId="58" borderId="0" applyNumberFormat="0" applyBorder="0" applyAlignment="0" applyProtection="0"/>
    <xf numFmtId="0" fontId="78" fillId="49" borderId="0" applyNumberFormat="0" applyBorder="0" applyAlignment="0" applyProtection="0"/>
    <xf numFmtId="0" fontId="78" fillId="50" borderId="0" applyNumberFormat="0" applyBorder="0" applyAlignment="0" applyProtection="0"/>
    <xf numFmtId="0" fontId="78" fillId="59" borderId="0" applyNumberFormat="0" applyBorder="0" applyAlignment="0" applyProtection="0"/>
    <xf numFmtId="0" fontId="94" fillId="7" borderId="0" applyNumberFormat="0" applyBorder="0" applyAlignment="0" applyProtection="0"/>
    <xf numFmtId="0" fontId="69" fillId="15" borderId="0" applyNumberFormat="0" applyBorder="0" applyAlignment="0" applyProtection="0"/>
    <xf numFmtId="0" fontId="69" fillId="19" borderId="0" applyNumberFormat="0" applyBorder="0" applyAlignment="0" applyProtection="0"/>
    <xf numFmtId="0" fontId="69" fillId="23" borderId="0" applyNumberFormat="0" applyBorder="0" applyAlignment="0" applyProtection="0"/>
    <xf numFmtId="0" fontId="69" fillId="27" borderId="0" applyNumberFormat="0" applyBorder="0" applyAlignment="0" applyProtection="0"/>
    <xf numFmtId="0" fontId="69" fillId="31" borderId="0" applyNumberFormat="0" applyBorder="0" applyAlignment="0" applyProtection="0"/>
    <xf numFmtId="0" fontId="69" fillId="35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11" borderId="39" applyNumberFormat="0" applyFont="0" applyAlignment="0" applyProtection="0"/>
    <xf numFmtId="0" fontId="19" fillId="0" borderId="0" applyNumberFormat="0" applyFont="0" applyFill="0" applyBorder="0" applyAlignment="0" applyProtection="0"/>
    <xf numFmtId="0" fontId="60" fillId="7" borderId="0" applyNumberFormat="0" applyBorder="0" applyAlignment="0" applyProtection="0"/>
    <xf numFmtId="0" fontId="19" fillId="11" borderId="39" applyNumberFormat="0" applyFont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11" borderId="39" applyNumberFormat="0" applyFont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11" borderId="39" applyNumberFormat="0" applyFont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0" fontId="19" fillId="11" borderId="39" applyNumberFormat="0" applyFont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11" borderId="39" applyNumberFormat="0" applyFont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0" fontId="19" fillId="11" borderId="39" applyNumberFormat="0" applyFont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0" fontId="19" fillId="11" borderId="39" applyNumberFormat="0" applyFont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11" borderId="39" applyNumberFormat="0" applyFont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0" fontId="19" fillId="11" borderId="39" applyNumberFormat="0" applyFont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11" borderId="39" applyNumberFormat="0" applyFont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11" borderId="39" applyNumberFormat="0" applyFont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11" borderId="39" applyNumberFormat="0" applyFont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11" borderId="39" applyNumberFormat="0" applyFont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0" fontId="19" fillId="11" borderId="39" applyNumberFormat="0" applyFont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11" borderId="39" applyNumberFormat="0" applyFont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11" borderId="39" applyNumberFormat="0" applyFont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11" borderId="39" applyNumberFormat="0" applyFont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0" fontId="19" fillId="11" borderId="39" applyNumberFormat="0" applyFont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11" borderId="39" applyNumberFormat="0" applyFont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0" fontId="19" fillId="11" borderId="39" applyNumberFormat="0" applyFont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0" fontId="19" fillId="11" borderId="39" applyNumberFormat="0" applyFont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0" fontId="19" fillId="11" borderId="39" applyNumberFormat="0" applyFont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0" fontId="19" fillId="11" borderId="39" applyNumberFormat="0" applyFont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43" fontId="5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11" borderId="39" applyNumberFormat="0" applyFont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0" fontId="19" fillId="11" borderId="39" applyNumberFormat="0" applyFont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0" fontId="19" fillId="11" borderId="39" applyNumberFormat="0" applyFont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11" borderId="39" applyNumberFormat="0" applyFont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0" fontId="19" fillId="11" borderId="39" applyNumberFormat="0" applyFont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8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0" fontId="18" fillId="11" borderId="39" applyNumberFormat="0" applyFont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7" fillId="11" borderId="39" applyNumberFormat="0" applyFont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11" borderId="39" applyNumberFormat="0" applyFont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35" borderId="0" applyNumberFormat="0" applyBorder="0" applyAlignment="0" applyProtection="0"/>
    <xf numFmtId="0" fontId="15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0" fontId="15" fillId="11" borderId="39" applyNumberFormat="0" applyFont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0" fontId="14" fillId="11" borderId="39" applyNumberFormat="0" applyFont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11" borderId="39" applyNumberFormat="0" applyFont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11" borderId="39" applyNumberFormat="0" applyFont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11" borderId="39" applyNumberFormat="0" applyFont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11" borderId="39" applyNumberFormat="0" applyFont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11" borderId="39" applyNumberFormat="0" applyFont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11" borderId="39" applyNumberFormat="0" applyFont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7" fillId="11" borderId="39" applyNumberFormat="0" applyFont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0" fontId="6" fillId="11" borderId="39" applyNumberFormat="0" applyFont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11" borderId="39" applyNumberFormat="0" applyFont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11" borderId="39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11" borderId="39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11" borderId="39" applyNumberFormat="0" applyFont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11" borderId="39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</cellStyleXfs>
  <cellXfs count="241">
    <xf numFmtId="0" fontId="0" fillId="0" borderId="0" xfId="0"/>
    <xf numFmtId="0" fontId="39" fillId="0" borderId="4" xfId="2" applyFont="1" applyBorder="1" applyAlignment="1">
      <alignment horizontal="left"/>
    </xf>
    <xf numFmtId="0" fontId="39" fillId="0" borderId="4" xfId="2" applyFont="1" applyBorder="1"/>
    <xf numFmtId="4" fontId="39" fillId="0" borderId="5" xfId="2" applyNumberFormat="1" applyFont="1" applyBorder="1"/>
    <xf numFmtId="14" fontId="41" fillId="3" borderId="9" xfId="2" applyNumberFormat="1" applyFont="1" applyFill="1" applyBorder="1"/>
    <xf numFmtId="165" fontId="41" fillId="3" borderId="10" xfId="2" applyNumberFormat="1" applyFont="1" applyFill="1" applyBorder="1" applyAlignment="1">
      <alignment horizontal="right"/>
    </xf>
    <xf numFmtId="0" fontId="0" fillId="2" borderId="11" xfId="0" applyFill="1" applyBorder="1"/>
    <xf numFmtId="14" fontId="41" fillId="3" borderId="12" xfId="2" applyNumberFormat="1" applyFont="1" applyFill="1" applyBorder="1"/>
    <xf numFmtId="14" fontId="41" fillId="3" borderId="11" xfId="2" applyNumberFormat="1" applyFont="1" applyFill="1" applyBorder="1"/>
    <xf numFmtId="4" fontId="41" fillId="3" borderId="11" xfId="2" applyNumberFormat="1" applyFont="1" applyFill="1" applyBorder="1" applyAlignment="1">
      <alignment shrinkToFit="1"/>
    </xf>
    <xf numFmtId="165" fontId="41" fillId="3" borderId="13" xfId="2" applyNumberFormat="1" applyFont="1" applyFill="1" applyBorder="1" applyAlignment="1">
      <alignment horizontal="right"/>
    </xf>
    <xf numFmtId="14" fontId="42" fillId="3" borderId="11" xfId="2" applyNumberFormat="1" applyFont="1" applyFill="1" applyBorder="1"/>
    <xf numFmtId="4" fontId="42" fillId="3" borderId="11" xfId="2" applyNumberFormat="1" applyFont="1" applyFill="1" applyBorder="1" applyAlignment="1">
      <alignment shrinkToFit="1"/>
    </xf>
    <xf numFmtId="14" fontId="41" fillId="3" borderId="12" xfId="2" applyNumberFormat="1" applyFont="1" applyFill="1" applyBorder="1" applyAlignment="1">
      <alignment horizontal="left"/>
    </xf>
    <xf numFmtId="14" fontId="41" fillId="3" borderId="11" xfId="2" applyNumberFormat="1" applyFont="1" applyFill="1" applyBorder="1" applyAlignment="1">
      <alignment horizontal="left"/>
    </xf>
    <xf numFmtId="0" fontId="0" fillId="0" borderId="11" xfId="0" applyBorder="1"/>
    <xf numFmtId="165" fontId="41" fillId="3" borderId="11" xfId="2" applyNumberFormat="1" applyFont="1" applyFill="1" applyBorder="1" applyAlignment="1">
      <alignment shrinkToFit="1"/>
    </xf>
    <xf numFmtId="14" fontId="41" fillId="3" borderId="14" xfId="2" applyNumberFormat="1" applyFont="1" applyFill="1" applyBorder="1" applyAlignment="1">
      <alignment horizontal="left"/>
    </xf>
    <xf numFmtId="14" fontId="41" fillId="3" borderId="15" xfId="2" applyNumberFormat="1" applyFont="1" applyFill="1" applyBorder="1" applyAlignment="1">
      <alignment horizontal="left"/>
    </xf>
    <xf numFmtId="4" fontId="41" fillId="3" borderId="15" xfId="2" applyNumberFormat="1" applyFont="1" applyFill="1" applyBorder="1" applyAlignment="1">
      <alignment shrinkToFit="1"/>
    </xf>
    <xf numFmtId="165" fontId="41" fillId="3" borderId="16" xfId="2" applyNumberFormat="1" applyFont="1" applyFill="1" applyBorder="1" applyAlignment="1">
      <alignment horizontal="right"/>
    </xf>
    <xf numFmtId="14" fontId="43" fillId="4" borderId="8" xfId="2" applyNumberFormat="1" applyFont="1" applyFill="1" applyBorder="1" applyAlignment="1">
      <alignment horizontal="left" shrinkToFit="1"/>
    </xf>
    <xf numFmtId="14" fontId="43" fillId="4" borderId="7" xfId="2" applyNumberFormat="1" applyFont="1" applyFill="1" applyBorder="1" applyAlignment="1">
      <alignment shrinkToFit="1"/>
    </xf>
    <xf numFmtId="167" fontId="43" fillId="4" borderId="8" xfId="2" applyNumberFormat="1" applyFont="1" applyFill="1" applyBorder="1" applyAlignment="1">
      <alignment shrinkToFit="1"/>
    </xf>
    <xf numFmtId="165" fontId="43" fillId="4" borderId="17" xfId="2" applyNumberFormat="1" applyFont="1" applyFill="1" applyBorder="1" applyAlignment="1">
      <alignment horizontal="left" shrinkToFit="1"/>
    </xf>
    <xf numFmtId="14" fontId="43" fillId="4" borderId="12" xfId="2" applyNumberFormat="1" applyFont="1" applyFill="1" applyBorder="1" applyAlignment="1">
      <alignment horizontal="left" shrinkToFit="1"/>
    </xf>
    <xf numFmtId="14" fontId="44" fillId="4" borderId="11" xfId="2" applyNumberFormat="1" applyFont="1" applyFill="1" applyBorder="1" applyAlignment="1">
      <alignment vertical="center" shrinkToFit="1"/>
    </xf>
    <xf numFmtId="14" fontId="44" fillId="4" borderId="12" xfId="2" applyNumberFormat="1" applyFont="1" applyFill="1" applyBorder="1" applyAlignment="1">
      <alignment vertical="center" shrinkToFit="1"/>
    </xf>
    <xf numFmtId="168" fontId="43" fillId="4" borderId="13" xfId="2" applyNumberFormat="1" applyFont="1" applyFill="1" applyBorder="1" applyAlignment="1">
      <alignment horizontal="left" shrinkToFit="1"/>
    </xf>
    <xf numFmtId="14" fontId="43" fillId="4" borderId="12" xfId="2" applyNumberFormat="1" applyFont="1" applyFill="1" applyBorder="1" applyAlignment="1">
      <alignment horizontal="left"/>
    </xf>
    <xf numFmtId="14" fontId="43" fillId="4" borderId="11" xfId="2" applyNumberFormat="1" applyFont="1" applyFill="1" applyBorder="1" applyAlignment="1">
      <alignment horizontal="left"/>
    </xf>
    <xf numFmtId="165" fontId="45" fillId="4" borderId="10" xfId="2" applyNumberFormat="1" applyFont="1" applyFill="1" applyBorder="1" applyAlignment="1">
      <alignment horizontal="left"/>
    </xf>
    <xf numFmtId="14" fontId="43" fillId="4" borderId="11" xfId="2" applyNumberFormat="1" applyFont="1" applyFill="1" applyBorder="1" applyAlignment="1">
      <alignment horizontal="left" shrinkToFit="1"/>
    </xf>
    <xf numFmtId="165" fontId="43" fillId="4" borderId="18" xfId="2" applyNumberFormat="1" applyFont="1" applyFill="1" applyBorder="1" applyAlignment="1">
      <alignment horizontal="left" shrinkToFit="1"/>
    </xf>
    <xf numFmtId="4" fontId="43" fillId="4" borderId="11" xfId="2" applyNumberFormat="1" applyFont="1" applyFill="1" applyBorder="1" applyAlignment="1">
      <alignment shrinkToFit="1"/>
    </xf>
    <xf numFmtId="165" fontId="43" fillId="4" borderId="18" xfId="2" applyNumberFormat="1" applyFont="1" applyFill="1" applyBorder="1" applyAlignment="1">
      <alignment horizontal="right" shrinkToFit="1"/>
    </xf>
    <xf numFmtId="1" fontId="43" fillId="4" borderId="12" xfId="2" applyNumberFormat="1" applyFont="1" applyFill="1" applyBorder="1" applyAlignment="1">
      <alignment horizontal="left" shrinkToFit="1"/>
    </xf>
    <xf numFmtId="165" fontId="43" fillId="4" borderId="13" xfId="2" applyNumberFormat="1" applyFont="1" applyFill="1" applyBorder="1" applyAlignment="1">
      <alignment horizontal="right"/>
    </xf>
    <xf numFmtId="14" fontId="43" fillId="4" borderId="14" xfId="2" applyNumberFormat="1" applyFont="1" applyFill="1" applyBorder="1" applyAlignment="1">
      <alignment horizontal="left"/>
    </xf>
    <xf numFmtId="14" fontId="43" fillId="4" borderId="15" xfId="2" applyNumberFormat="1" applyFont="1" applyFill="1" applyBorder="1" applyAlignment="1">
      <alignment horizontal="left"/>
    </xf>
    <xf numFmtId="4" fontId="43" fillId="4" borderId="15" xfId="2" applyNumberFormat="1" applyFont="1" applyFill="1" applyBorder="1" applyAlignment="1">
      <alignment shrinkToFit="1"/>
    </xf>
    <xf numFmtId="165" fontId="43" fillId="4" borderId="16" xfId="2" applyNumberFormat="1" applyFont="1" applyFill="1" applyBorder="1" applyAlignment="1">
      <alignment horizontal="right"/>
    </xf>
    <xf numFmtId="14" fontId="43" fillId="4" borderId="21" xfId="2" applyNumberFormat="1" applyFont="1" applyFill="1" applyBorder="1" applyAlignment="1">
      <alignment horizontal="left"/>
    </xf>
    <xf numFmtId="4" fontId="43" fillId="4" borderId="21" xfId="2" applyNumberFormat="1" applyFont="1" applyFill="1" applyBorder="1" applyAlignment="1">
      <alignment shrinkToFit="1"/>
    </xf>
    <xf numFmtId="165" fontId="43" fillId="4" borderId="22" xfId="2" applyNumberFormat="1" applyFont="1" applyFill="1" applyBorder="1" applyAlignment="1">
      <alignment horizontal="right"/>
    </xf>
    <xf numFmtId="2" fontId="49" fillId="0" borderId="23" xfId="2" applyNumberFormat="1" applyFont="1" applyBorder="1" applyAlignment="1">
      <alignment horizontal="left"/>
    </xf>
    <xf numFmtId="2" fontId="49" fillId="0" borderId="24" xfId="2" applyNumberFormat="1" applyFont="1" applyBorder="1" applyAlignment="1">
      <alignment horizontal="left"/>
    </xf>
    <xf numFmtId="165" fontId="49" fillId="0" borderId="25" xfId="2" applyNumberFormat="1" applyFont="1" applyBorder="1"/>
    <xf numFmtId="14" fontId="48" fillId="0" borderId="0" xfId="2" applyNumberFormat="1" applyFont="1"/>
    <xf numFmtId="164" fontId="41" fillId="0" borderId="0" xfId="2" applyNumberFormat="1" applyFont="1"/>
    <xf numFmtId="165" fontId="48" fillId="0" borderId="0" xfId="2" applyNumberFormat="1" applyFont="1"/>
    <xf numFmtId="2" fontId="49" fillId="0" borderId="26" xfId="2" applyNumberFormat="1" applyFont="1" applyBorder="1" applyAlignment="1">
      <alignment horizontal="left"/>
    </xf>
    <xf numFmtId="2" fontId="49" fillId="0" borderId="0" xfId="2" applyNumberFormat="1" applyFont="1" applyAlignment="1">
      <alignment horizontal="left"/>
    </xf>
    <xf numFmtId="165" fontId="49" fillId="0" borderId="27" xfId="2" applyNumberFormat="1" applyFont="1" applyBorder="1"/>
    <xf numFmtId="3" fontId="50" fillId="0" borderId="0" xfId="2" applyNumberFormat="1" applyFont="1"/>
    <xf numFmtId="165" fontId="50" fillId="0" borderId="0" xfId="2" applyNumberFormat="1" applyFont="1"/>
    <xf numFmtId="3" fontId="46" fillId="0" borderId="26" xfId="2" applyNumberFormat="1" applyFont="1" applyBorder="1"/>
    <xf numFmtId="3" fontId="46" fillId="0" borderId="0" xfId="2" applyNumberFormat="1" applyFont="1"/>
    <xf numFmtId="164" fontId="51" fillId="0" borderId="0" xfId="2" applyNumberFormat="1" applyFont="1"/>
    <xf numFmtId="165" fontId="46" fillId="0" borderId="27" xfId="2" applyNumberFormat="1" applyFont="1" applyBorder="1"/>
    <xf numFmtId="0" fontId="48" fillId="0" borderId="0" xfId="2" applyFont="1"/>
    <xf numFmtId="3" fontId="49" fillId="0" borderId="28" xfId="2" applyNumberFormat="1" applyFont="1" applyBorder="1"/>
    <xf numFmtId="3" fontId="49" fillId="0" borderId="29" xfId="2" applyNumberFormat="1" applyFont="1" applyBorder="1"/>
    <xf numFmtId="164" fontId="52" fillId="0" borderId="29" xfId="2" applyNumberFormat="1" applyFont="1" applyBorder="1"/>
    <xf numFmtId="165" fontId="49" fillId="0" borderId="20" xfId="2" applyNumberFormat="1" applyFont="1" applyBorder="1"/>
    <xf numFmtId="0" fontId="39" fillId="0" borderId="3" xfId="2" applyFont="1" applyBorder="1" applyAlignment="1">
      <alignment horizontal="left"/>
    </xf>
    <xf numFmtId="14" fontId="43" fillId="4" borderId="19" xfId="2" applyNumberFormat="1" applyFont="1" applyFill="1" applyBorder="1" applyAlignment="1">
      <alignment horizontal="left"/>
    </xf>
    <xf numFmtId="43" fontId="47" fillId="0" borderId="21" xfId="3" applyFont="1" applyBorder="1"/>
    <xf numFmtId="164" fontId="38" fillId="2" borderId="11" xfId="2" applyNumberFormat="1" applyFill="1" applyBorder="1"/>
    <xf numFmtId="166" fontId="38" fillId="2" borderId="11" xfId="2" applyNumberFormat="1" applyFill="1" applyBorder="1" applyAlignment="1">
      <alignment horizontal="right" vertical="center"/>
    </xf>
    <xf numFmtId="0" fontId="39" fillId="0" borderId="6" xfId="2" applyFont="1" applyBorder="1"/>
    <xf numFmtId="0" fontId="39" fillId="0" borderId="7" xfId="2" applyFont="1" applyBorder="1"/>
    <xf numFmtId="3" fontId="40" fillId="0" borderId="7" xfId="2" applyNumberFormat="1" applyFont="1" applyBorder="1" applyAlignment="1">
      <alignment horizontal="left"/>
    </xf>
    <xf numFmtId="2" fontId="39" fillId="0" borderId="7" xfId="2" applyNumberFormat="1" applyFont="1" applyBorder="1"/>
    <xf numFmtId="2" fontId="39" fillId="0" borderId="17" xfId="2" applyNumberFormat="1" applyFont="1" applyBorder="1"/>
    <xf numFmtId="165" fontId="41" fillId="0" borderId="13" xfId="2" applyNumberFormat="1" applyFont="1" applyBorder="1"/>
    <xf numFmtId="14" fontId="46" fillId="0" borderId="31" xfId="2" applyNumberFormat="1" applyFont="1" applyBorder="1"/>
    <xf numFmtId="166" fontId="47" fillId="0" borderId="15" xfId="2" applyNumberFormat="1" applyFont="1" applyBorder="1"/>
    <xf numFmtId="14" fontId="48" fillId="0" borderId="15" xfId="2" applyNumberFormat="1" applyFont="1" applyBorder="1"/>
    <xf numFmtId="165" fontId="48" fillId="0" borderId="16" xfId="2" applyNumberFormat="1" applyFont="1" applyBorder="1"/>
    <xf numFmtId="43" fontId="0" fillId="0" borderId="11" xfId="3" applyFont="1" applyBorder="1" applyAlignment="1">
      <alignment horizontal="center"/>
    </xf>
    <xf numFmtId="43" fontId="0" fillId="0" borderId="11" xfId="3" applyFont="1" applyFill="1" applyBorder="1" applyAlignment="1">
      <alignment horizontal="center"/>
    </xf>
    <xf numFmtId="4" fontId="0" fillId="0" borderId="0" xfId="0" applyNumberFormat="1"/>
    <xf numFmtId="164" fontId="38" fillId="36" borderId="11" xfId="2" applyNumberFormat="1" applyFill="1" applyBorder="1"/>
    <xf numFmtId="166" fontId="38" fillId="0" borderId="11" xfId="2" applyNumberFormat="1" applyBorder="1" applyAlignment="1">
      <alignment horizontal="right" vertical="center"/>
    </xf>
    <xf numFmtId="164" fontId="38" fillId="0" borderId="11" xfId="2" applyNumberFormat="1" applyBorder="1"/>
    <xf numFmtId="43" fontId="0" fillId="0" borderId="0" xfId="0" applyNumberFormat="1"/>
    <xf numFmtId="166" fontId="38" fillId="36" borderId="11" xfId="2" applyNumberFormat="1" applyFill="1" applyBorder="1" applyAlignment="1">
      <alignment horizontal="right" vertical="center"/>
    </xf>
    <xf numFmtId="14" fontId="38" fillId="2" borderId="30" xfId="2" applyNumberFormat="1" applyFill="1" applyBorder="1" applyAlignment="1">
      <alignment horizontal="right"/>
    </xf>
    <xf numFmtId="43" fontId="30" fillId="0" borderId="0" xfId="129" applyFont="1"/>
    <xf numFmtId="4" fontId="29" fillId="0" borderId="0" xfId="149" applyNumberFormat="1"/>
    <xf numFmtId="14" fontId="71" fillId="36" borderId="30" xfId="2" applyNumberFormat="1" applyFont="1" applyFill="1" applyBorder="1" applyAlignment="1">
      <alignment horizontal="right"/>
    </xf>
    <xf numFmtId="0" fontId="68" fillId="0" borderId="11" xfId="0" applyFont="1" applyBorder="1" applyAlignment="1">
      <alignment horizontal="center"/>
    </xf>
    <xf numFmtId="165" fontId="70" fillId="36" borderId="13" xfId="2" applyNumberFormat="1" applyFont="1" applyFill="1" applyBorder="1"/>
    <xf numFmtId="4" fontId="0" fillId="36" borderId="11" xfId="0" applyNumberFormat="1" applyFill="1" applyBorder="1" applyAlignment="1">
      <alignment horizontal="center"/>
    </xf>
    <xf numFmtId="43" fontId="0" fillId="0" borderId="11" xfId="0" applyNumberFormat="1" applyBorder="1"/>
    <xf numFmtId="169" fontId="28" fillId="0" borderId="11" xfId="169" applyNumberFormat="1" applyBorder="1" applyAlignment="1">
      <alignment horizontal="left"/>
    </xf>
    <xf numFmtId="43" fontId="68" fillId="0" borderId="0" xfId="0" applyNumberFormat="1" applyFont="1"/>
    <xf numFmtId="4" fontId="26" fillId="0" borderId="11" xfId="211" applyNumberFormat="1" applyBorder="1"/>
    <xf numFmtId="169" fontId="26" fillId="0" borderId="11" xfId="211" applyNumberFormat="1" applyBorder="1" applyAlignment="1">
      <alignment horizontal="left"/>
    </xf>
    <xf numFmtId="43" fontId="72" fillId="0" borderId="0" xfId="0" applyNumberFormat="1" applyFont="1"/>
    <xf numFmtId="0" fontId="73" fillId="0" borderId="0" xfId="0" applyFont="1"/>
    <xf numFmtId="0" fontId="74" fillId="0" borderId="11" xfId="0" applyFont="1" applyBorder="1" applyAlignment="1">
      <alignment horizontal="center" vertical="center" wrapText="1"/>
    </xf>
    <xf numFmtId="4" fontId="0" fillId="0" borderId="11" xfId="0" applyNumberFormat="1" applyBorder="1"/>
    <xf numFmtId="0" fontId="68" fillId="0" borderId="6" xfId="0" applyFont="1" applyBorder="1" applyAlignment="1">
      <alignment horizontal="center"/>
    </xf>
    <xf numFmtId="3" fontId="68" fillId="0" borderId="7" xfId="0" applyNumberFormat="1" applyFont="1" applyBorder="1" applyAlignment="1">
      <alignment horizontal="center"/>
    </xf>
    <xf numFmtId="167" fontId="68" fillId="0" borderId="7" xfId="0" applyNumberFormat="1" applyFont="1" applyBorder="1" applyAlignment="1">
      <alignment horizontal="center"/>
    </xf>
    <xf numFmtId="170" fontId="68" fillId="0" borderId="17" xfId="0" applyNumberFormat="1" applyFont="1" applyBorder="1" applyAlignment="1">
      <alignment horizontal="center"/>
    </xf>
    <xf numFmtId="0" fontId="68" fillId="0" borderId="8" xfId="0" applyFont="1" applyBorder="1" applyAlignment="1">
      <alignment horizontal="center"/>
    </xf>
    <xf numFmtId="0" fontId="68" fillId="0" borderId="7" xfId="0" applyFont="1" applyBorder="1" applyAlignment="1">
      <alignment horizontal="center"/>
    </xf>
    <xf numFmtId="4" fontId="68" fillId="0" borderId="17" xfId="0" applyNumberFormat="1" applyFont="1" applyBorder="1" applyAlignment="1">
      <alignment horizontal="center"/>
    </xf>
    <xf numFmtId="169" fontId="0" fillId="0" borderId="11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171" fontId="0" fillId="0" borderId="11" xfId="0" applyNumberFormat="1" applyBorder="1" applyAlignment="1">
      <alignment horizontal="right"/>
    </xf>
    <xf numFmtId="3" fontId="0" fillId="0" borderId="11" xfId="0" applyNumberFormat="1" applyBorder="1"/>
    <xf numFmtId="172" fontId="0" fillId="0" borderId="11" xfId="0" applyNumberFormat="1" applyBorder="1" applyAlignment="1">
      <alignment horizontal="right"/>
    </xf>
    <xf numFmtId="4" fontId="0" fillId="0" borderId="11" xfId="0" applyNumberFormat="1" applyBorder="1" applyAlignment="1">
      <alignment horizontal="right"/>
    </xf>
    <xf numFmtId="14" fontId="0" fillId="0" borderId="30" xfId="0" applyNumberFormat="1" applyBorder="1" applyAlignment="1">
      <alignment horizontal="center"/>
    </xf>
    <xf numFmtId="4" fontId="0" fillId="0" borderId="11" xfId="67" applyNumberFormat="1" applyFont="1" applyBorder="1"/>
    <xf numFmtId="172" fontId="0" fillId="0" borderId="11" xfId="0" applyNumberFormat="1" applyBorder="1"/>
    <xf numFmtId="170" fontId="0" fillId="0" borderId="13" xfId="0" applyNumberFormat="1" applyBorder="1"/>
    <xf numFmtId="0" fontId="0" fillId="37" borderId="30" xfId="0" applyFill="1" applyBorder="1"/>
    <xf numFmtId="0" fontId="0" fillId="37" borderId="12" xfId="0" applyFill="1" applyBorder="1"/>
    <xf numFmtId="0" fontId="0" fillId="37" borderId="11" xfId="0" applyFill="1" applyBorder="1"/>
    <xf numFmtId="4" fontId="0" fillId="37" borderId="13" xfId="0" applyNumberFormat="1" applyFill="1" applyBorder="1"/>
    <xf numFmtId="169" fontId="0" fillId="0" borderId="11" xfId="232" applyNumberFormat="1" applyFont="1" applyFill="1" applyBorder="1" applyAlignment="1">
      <alignment horizontal="left"/>
    </xf>
    <xf numFmtId="49" fontId="0" fillId="0" borderId="11" xfId="232" applyNumberFormat="1" applyFont="1" applyFill="1" applyBorder="1" applyAlignment="1">
      <alignment horizontal="left"/>
    </xf>
    <xf numFmtId="171" fontId="0" fillId="0" borderId="11" xfId="232" applyNumberFormat="1" applyFont="1" applyFill="1" applyBorder="1" applyAlignment="1">
      <alignment horizontal="right"/>
    </xf>
    <xf numFmtId="3" fontId="0" fillId="0" borderId="11" xfId="232" applyNumberFormat="1" applyFont="1" applyFill="1" applyBorder="1"/>
    <xf numFmtId="172" fontId="0" fillId="0" borderId="11" xfId="232" applyNumberFormat="1" applyFont="1" applyFill="1" applyBorder="1" applyAlignment="1">
      <alignment horizontal="right"/>
    </xf>
    <xf numFmtId="4" fontId="0" fillId="0" borderId="11" xfId="232" applyNumberFormat="1" applyFont="1" applyFill="1" applyBorder="1" applyAlignment="1">
      <alignment horizontal="right"/>
    </xf>
    <xf numFmtId="0" fontId="0" fillId="0" borderId="11" xfId="232" applyFont="1" applyFill="1" applyBorder="1"/>
    <xf numFmtId="167" fontId="0" fillId="0" borderId="11" xfId="0" applyNumberFormat="1" applyBorder="1"/>
    <xf numFmtId="14" fontId="0" fillId="0" borderId="30" xfId="0" applyNumberFormat="1" applyBorder="1"/>
    <xf numFmtId="0" fontId="0" fillId="0" borderId="12" xfId="0" applyBorder="1"/>
    <xf numFmtId="4" fontId="0" fillId="0" borderId="13" xfId="0" applyNumberFormat="1" applyBorder="1"/>
    <xf numFmtId="167" fontId="0" fillId="0" borderId="11" xfId="232" applyNumberFormat="1" applyFont="1" applyFill="1" applyBorder="1"/>
    <xf numFmtId="169" fontId="0" fillId="0" borderId="11" xfId="233" applyNumberFormat="1" applyFont="1" applyFill="1" applyBorder="1" applyAlignment="1">
      <alignment horizontal="left"/>
    </xf>
    <xf numFmtId="49" fontId="0" fillId="0" borderId="11" xfId="233" applyNumberFormat="1" applyFont="1" applyFill="1" applyBorder="1" applyAlignment="1">
      <alignment horizontal="left"/>
    </xf>
    <xf numFmtId="171" fontId="0" fillId="0" borderId="11" xfId="233" applyNumberFormat="1" applyFont="1" applyFill="1" applyBorder="1" applyAlignment="1">
      <alignment horizontal="right"/>
    </xf>
    <xf numFmtId="3" fontId="0" fillId="0" borderId="11" xfId="233" applyNumberFormat="1" applyFont="1" applyFill="1" applyBorder="1"/>
    <xf numFmtId="172" fontId="0" fillId="0" borderId="11" xfId="233" applyNumberFormat="1" applyFont="1" applyFill="1" applyBorder="1" applyAlignment="1">
      <alignment horizontal="right"/>
    </xf>
    <xf numFmtId="4" fontId="0" fillId="0" borderId="11" xfId="233" applyNumberFormat="1" applyFont="1" applyFill="1" applyBorder="1" applyAlignment="1">
      <alignment horizontal="right"/>
    </xf>
    <xf numFmtId="0" fontId="0" fillId="0" borderId="30" xfId="0" applyBorder="1"/>
    <xf numFmtId="4" fontId="0" fillId="0" borderId="0" xfId="233" applyNumberFormat="1" applyFont="1" applyFill="1" applyBorder="1" applyAlignment="1">
      <alignment horizontal="right"/>
    </xf>
    <xf numFmtId="14" fontId="0" fillId="0" borderId="31" xfId="0" applyNumberFormat="1" applyBorder="1" applyAlignment="1">
      <alignment horizontal="center"/>
    </xf>
    <xf numFmtId="4" fontId="0" fillId="0" borderId="29" xfId="67" applyNumberFormat="1" applyFont="1" applyBorder="1"/>
    <xf numFmtId="3" fontId="0" fillId="0" borderId="15" xfId="0" applyNumberFormat="1" applyBorder="1"/>
    <xf numFmtId="167" fontId="0" fillId="0" borderId="15" xfId="0" applyNumberFormat="1" applyBorder="1"/>
    <xf numFmtId="170" fontId="0" fillId="0" borderId="16" xfId="0" applyNumberFormat="1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4" fontId="0" fillId="0" borderId="45" xfId="0" applyNumberFormat="1" applyBorder="1"/>
    <xf numFmtId="0" fontId="0" fillId="0" borderId="6" xfId="0" applyBorder="1" applyAlignment="1">
      <alignment horizontal="center"/>
    </xf>
    <xf numFmtId="166" fontId="0" fillId="0" borderId="7" xfId="0" applyNumberFormat="1" applyBorder="1"/>
    <xf numFmtId="3" fontId="0" fillId="0" borderId="7" xfId="0" applyNumberFormat="1" applyBorder="1"/>
    <xf numFmtId="167" fontId="0" fillId="0" borderId="7" xfId="0" applyNumberFormat="1" applyBorder="1"/>
    <xf numFmtId="170" fontId="0" fillId="0" borderId="17" xfId="0" applyNumberFormat="1" applyBorder="1"/>
    <xf numFmtId="0" fontId="0" fillId="0" borderId="6" xfId="0" applyBorder="1"/>
    <xf numFmtId="4" fontId="0" fillId="37" borderId="17" xfId="0" applyNumberFormat="1" applyFill="1" applyBorder="1"/>
    <xf numFmtId="0" fontId="0" fillId="0" borderId="30" xfId="0" applyBorder="1" applyAlignment="1">
      <alignment horizontal="center"/>
    </xf>
    <xf numFmtId="166" fontId="0" fillId="0" borderId="11" xfId="0" applyNumberFormat="1" applyBorder="1"/>
    <xf numFmtId="0" fontId="75" fillId="0" borderId="11" xfId="0" applyFont="1" applyBorder="1" applyAlignment="1">
      <alignment horizontal="right"/>
    </xf>
    <xf numFmtId="0" fontId="0" fillId="0" borderId="15" xfId="0" applyBorder="1"/>
    <xf numFmtId="0" fontId="0" fillId="0" borderId="31" xfId="0" applyBorder="1"/>
    <xf numFmtId="4" fontId="0" fillId="0" borderId="16" xfId="0" applyNumberFormat="1" applyBorder="1"/>
    <xf numFmtId="169" fontId="24" fillId="0" borderId="0" xfId="234" applyNumberFormat="1" applyAlignment="1">
      <alignment horizontal="left"/>
    </xf>
    <xf numFmtId="4" fontId="24" fillId="0" borderId="0" xfId="234" applyNumberFormat="1"/>
    <xf numFmtId="170" fontId="0" fillId="0" borderId="0" xfId="0" applyNumberFormat="1"/>
    <xf numFmtId="14" fontId="0" fillId="37" borderId="11" xfId="0" applyNumberFormat="1" applyFill="1" applyBorder="1"/>
    <xf numFmtId="49" fontId="0" fillId="37" borderId="11" xfId="233" applyNumberFormat="1" applyFont="1" applyFill="1" applyBorder="1" applyAlignment="1">
      <alignment horizontal="left"/>
    </xf>
    <xf numFmtId="171" fontId="0" fillId="37" borderId="11" xfId="233" applyNumberFormat="1" applyFont="1" applyFill="1" applyBorder="1" applyAlignment="1">
      <alignment horizontal="right"/>
    </xf>
    <xf numFmtId="43" fontId="0" fillId="37" borderId="11" xfId="3" applyFont="1" applyFill="1" applyBorder="1"/>
    <xf numFmtId="43" fontId="0" fillId="0" borderId="11" xfId="3" applyFont="1" applyFill="1" applyBorder="1"/>
    <xf numFmtId="14" fontId="0" fillId="0" borderId="11" xfId="0" applyNumberFormat="1" applyBorder="1"/>
    <xf numFmtId="4" fontId="22" fillId="0" borderId="0" xfId="275" applyNumberFormat="1"/>
    <xf numFmtId="2" fontId="0" fillId="0" borderId="0" xfId="0" applyNumberFormat="1"/>
    <xf numFmtId="169" fontId="20" fillId="0" borderId="0" xfId="380" applyNumberFormat="1" applyAlignment="1">
      <alignment horizontal="left"/>
    </xf>
    <xf numFmtId="43" fontId="20" fillId="0" borderId="0" xfId="381" applyFont="1"/>
    <xf numFmtId="43" fontId="22" fillId="0" borderId="0" xfId="3" applyFont="1" applyAlignment="1">
      <alignment horizontal="left"/>
    </xf>
    <xf numFmtId="43" fontId="0" fillId="0" borderId="0" xfId="3" applyFont="1"/>
    <xf numFmtId="4" fontId="0" fillId="37" borderId="0" xfId="0" applyNumberFormat="1" applyFill="1"/>
    <xf numFmtId="3" fontId="73" fillId="0" borderId="11" xfId="0" applyNumberFormat="1" applyFont="1" applyBorder="1"/>
    <xf numFmtId="169" fontId="19" fillId="0" borderId="0" xfId="401" applyNumberFormat="1" applyAlignment="1">
      <alignment horizontal="left"/>
    </xf>
    <xf numFmtId="43" fontId="19" fillId="0" borderId="0" xfId="402" applyFont="1"/>
    <xf numFmtId="170" fontId="0" fillId="37" borderId="11" xfId="0" applyNumberFormat="1" applyFill="1" applyBorder="1"/>
    <xf numFmtId="3" fontId="0" fillId="37" borderId="11" xfId="232" applyNumberFormat="1" applyFont="1" applyFill="1" applyBorder="1"/>
    <xf numFmtId="172" fontId="0" fillId="37" borderId="11" xfId="232" applyNumberFormat="1" applyFont="1" applyFill="1" applyBorder="1" applyAlignment="1">
      <alignment horizontal="right"/>
    </xf>
    <xf numFmtId="4" fontId="0" fillId="37" borderId="11" xfId="232" applyNumberFormat="1" applyFont="1" applyFill="1" applyBorder="1" applyAlignment="1">
      <alignment horizontal="right"/>
    </xf>
    <xf numFmtId="0" fontId="0" fillId="37" borderId="11" xfId="232" applyFont="1" applyFill="1" applyBorder="1"/>
    <xf numFmtId="167" fontId="0" fillId="37" borderId="11" xfId="232" applyNumberFormat="1" applyFont="1" applyFill="1" applyBorder="1"/>
    <xf numFmtId="172" fontId="0" fillId="37" borderId="11" xfId="233" applyNumberFormat="1" applyFont="1" applyFill="1" applyBorder="1" applyAlignment="1">
      <alignment horizontal="right"/>
    </xf>
    <xf numFmtId="169" fontId="0" fillId="0" borderId="0" xfId="232" applyNumberFormat="1" applyFont="1" applyFill="1" applyBorder="1" applyAlignment="1">
      <alignment horizontal="left"/>
    </xf>
    <xf numFmtId="49" fontId="0" fillId="0" borderId="0" xfId="232" applyNumberFormat="1" applyFont="1" applyFill="1" applyBorder="1" applyAlignment="1">
      <alignment horizontal="left"/>
    </xf>
    <xf numFmtId="171" fontId="0" fillId="0" borderId="0" xfId="232" applyNumberFormat="1" applyFont="1" applyFill="1" applyBorder="1" applyAlignment="1">
      <alignment horizontal="right"/>
    </xf>
    <xf numFmtId="3" fontId="0" fillId="0" borderId="0" xfId="232" applyNumberFormat="1" applyFont="1" applyFill="1" applyBorder="1"/>
    <xf numFmtId="172" fontId="0" fillId="0" borderId="0" xfId="232" applyNumberFormat="1" applyFont="1" applyFill="1" applyBorder="1" applyAlignment="1">
      <alignment horizontal="right"/>
    </xf>
    <xf numFmtId="4" fontId="0" fillId="0" borderId="0" xfId="232" applyNumberFormat="1" applyFont="1" applyFill="1" applyBorder="1" applyAlignment="1">
      <alignment horizontal="right"/>
    </xf>
    <xf numFmtId="0" fontId="0" fillId="0" borderId="0" xfId="232" applyFont="1" applyFill="1" applyBorder="1"/>
    <xf numFmtId="169" fontId="17" fillId="0" borderId="0" xfId="1071" applyNumberFormat="1" applyAlignment="1">
      <alignment horizontal="left"/>
    </xf>
    <xf numFmtId="43" fontId="17" fillId="0" borderId="0" xfId="1072" applyFont="1"/>
    <xf numFmtId="43" fontId="0" fillId="0" borderId="0" xfId="3" applyFont="1" applyFill="1" applyBorder="1"/>
    <xf numFmtId="169" fontId="0" fillId="60" borderId="11" xfId="232" applyNumberFormat="1" applyFont="1" applyFill="1" applyBorder="1" applyAlignment="1">
      <alignment horizontal="left"/>
    </xf>
    <xf numFmtId="49" fontId="0" fillId="60" borderId="11" xfId="232" applyNumberFormat="1" applyFont="1" applyFill="1" applyBorder="1" applyAlignment="1">
      <alignment horizontal="left"/>
    </xf>
    <xf numFmtId="171" fontId="0" fillId="60" borderId="11" xfId="232" applyNumberFormat="1" applyFont="1" applyFill="1" applyBorder="1" applyAlignment="1">
      <alignment horizontal="right"/>
    </xf>
    <xf numFmtId="43" fontId="0" fillId="60" borderId="11" xfId="3" applyFont="1" applyFill="1" applyBorder="1"/>
    <xf numFmtId="3" fontId="0" fillId="60" borderId="11" xfId="232" applyNumberFormat="1" applyFont="1" applyFill="1" applyBorder="1"/>
    <xf numFmtId="172" fontId="0" fillId="60" borderId="11" xfId="232" applyNumberFormat="1" applyFont="1" applyFill="1" applyBorder="1" applyAlignment="1">
      <alignment horizontal="right"/>
    </xf>
    <xf numFmtId="14" fontId="0" fillId="60" borderId="11" xfId="0" applyNumberFormat="1" applyFill="1" applyBorder="1"/>
    <xf numFmtId="0" fontId="0" fillId="60" borderId="11" xfId="0" applyFill="1" applyBorder="1"/>
    <xf numFmtId="43" fontId="14" fillId="0" borderId="0" xfId="1135" applyFont="1"/>
    <xf numFmtId="4" fontId="13" fillId="0" borderId="0" xfId="1155" applyNumberFormat="1"/>
    <xf numFmtId="4" fontId="12" fillId="0" borderId="0" xfId="1175" applyNumberFormat="1"/>
    <xf numFmtId="4" fontId="0" fillId="61" borderId="11" xfId="67" applyNumberFormat="1" applyFont="1" applyFill="1" applyBorder="1"/>
    <xf numFmtId="43" fontId="19" fillId="0" borderId="0" xfId="3" applyFont="1" applyAlignment="1">
      <alignment horizontal="left"/>
    </xf>
    <xf numFmtId="43" fontId="18" fillId="0" borderId="0" xfId="3" applyFont="1"/>
    <xf numFmtId="43" fontId="15" fillId="0" borderId="0" xfId="3" applyFont="1" applyAlignment="1">
      <alignment horizontal="left"/>
    </xf>
    <xf numFmtId="43" fontId="10" fillId="0" borderId="0" xfId="3" applyFont="1" applyAlignment="1">
      <alignment horizontal="left"/>
    </xf>
    <xf numFmtId="43" fontId="9" fillId="0" borderId="0" xfId="1236" applyFont="1"/>
    <xf numFmtId="43" fontId="8" fillId="0" borderId="0" xfId="1257" applyFont="1"/>
    <xf numFmtId="43" fontId="7" fillId="0" borderId="0" xfId="1278" applyFont="1"/>
    <xf numFmtId="43" fontId="6" fillId="0" borderId="0" xfId="1299" applyFont="1"/>
    <xf numFmtId="0" fontId="0" fillId="0" borderId="29" xfId="0" applyBorder="1" applyAlignment="1">
      <alignment horizontal="center"/>
    </xf>
    <xf numFmtId="0" fontId="37" fillId="0" borderId="23" xfId="1" applyFont="1" applyBorder="1" applyAlignment="1">
      <alignment horizontal="center"/>
    </xf>
    <xf numFmtId="0" fontId="37" fillId="0" borderId="24" xfId="1" applyFont="1" applyBorder="1" applyAlignment="1">
      <alignment horizontal="center"/>
    </xf>
    <xf numFmtId="0" fontId="37" fillId="0" borderId="1" xfId="1" applyFont="1" applyBorder="1" applyAlignment="1">
      <alignment horizontal="center"/>
    </xf>
    <xf numFmtId="0" fontId="37" fillId="0" borderId="2" xfId="1" applyFont="1" applyBorder="1" applyAlignment="1">
      <alignment horizontal="center"/>
    </xf>
    <xf numFmtId="14" fontId="48" fillId="0" borderId="28" xfId="2" applyNumberFormat="1" applyFont="1" applyBorder="1" applyAlignment="1">
      <alignment horizontal="center"/>
    </xf>
    <xf numFmtId="14" fontId="48" fillId="0" borderId="29" xfId="2" applyNumberFormat="1" applyFont="1" applyBorder="1" applyAlignment="1">
      <alignment horizontal="center"/>
    </xf>
    <xf numFmtId="14" fontId="48" fillId="0" borderId="19" xfId="2" applyNumberFormat="1" applyFont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0" xfId="0" applyBorder="1" applyAlignment="1">
      <alignment horizontal="center"/>
    </xf>
    <xf numFmtId="0" fontId="68" fillId="0" borderId="41" xfId="0" applyFont="1" applyBorder="1" applyAlignment="1">
      <alignment horizontal="center" vertical="center"/>
    </xf>
    <xf numFmtId="0" fontId="68" fillId="0" borderId="1" xfId="0" applyFont="1" applyBorder="1" applyAlignment="1">
      <alignment horizontal="center" vertical="center"/>
    </xf>
    <xf numFmtId="0" fontId="68" fillId="0" borderId="2" xfId="0" applyFont="1" applyBorder="1" applyAlignment="1">
      <alignment horizontal="center" vertical="center"/>
    </xf>
    <xf numFmtId="0" fontId="0" fillId="37" borderId="7" xfId="0" applyFill="1" applyBorder="1" applyAlignment="1">
      <alignment horizontal="left"/>
    </xf>
    <xf numFmtId="0" fontId="0" fillId="0" borderId="11" xfId="0" applyBorder="1" applyAlignment="1">
      <alignment horizontal="left"/>
    </xf>
    <xf numFmtId="0" fontId="0" fillId="37" borderId="31" xfId="0" applyFill="1" applyBorder="1" applyAlignment="1">
      <alignment horizontal="center"/>
    </xf>
    <xf numFmtId="0" fontId="0" fillId="37" borderId="15" xfId="0" applyFill="1" applyBorder="1" applyAlignment="1">
      <alignment horizontal="center"/>
    </xf>
    <xf numFmtId="0" fontId="0" fillId="0" borderId="15" xfId="0" applyBorder="1" applyAlignment="1">
      <alignment horizontal="left"/>
    </xf>
  </cellXfs>
  <cellStyles count="1419">
    <cellStyle name="%20 - Vurgu1" xfId="21" builtinId="30" customBuiltin="1"/>
    <cellStyle name="%20 - Vurgu1 10" xfId="214" xr:uid="{AF794F8B-8629-47B2-AF71-348A1D57B544}"/>
    <cellStyle name="%20 - Vurgu1 10 2" xfId="620" xr:uid="{E55D438B-3E13-48D3-878E-3A4CF8C853DA}"/>
    <cellStyle name="%20 - Vurgu1 11" xfId="237" xr:uid="{E8948305-AEA3-4F81-B2AD-212EDB207E72}"/>
    <cellStyle name="%20 - Vurgu1 11 2" xfId="641" xr:uid="{15F17516-ADDF-4557-9EC9-FB835F415B74}"/>
    <cellStyle name="%20 - Vurgu1 12" xfId="257" xr:uid="{7E7BCF4F-8E38-4D27-A225-9C4EF152E21E}"/>
    <cellStyle name="%20 - Vurgu1 12 2" xfId="661" xr:uid="{09E174BB-1956-43A7-992C-B962968AC44E}"/>
    <cellStyle name="%20 - Vurgu1 13" xfId="278" xr:uid="{DE6B3A55-3205-4897-AE6A-7324EB089165}"/>
    <cellStyle name="%20 - Vurgu1 13 2" xfId="681" xr:uid="{6BDDF9F7-D043-46A4-8727-F504450F9DDB}"/>
    <cellStyle name="%20 - Vurgu1 14" xfId="362" xr:uid="{24A7D4D0-DAFE-4DBC-A8BE-B01EE35AED04}"/>
    <cellStyle name="%20 - Vurgu1 14 2" xfId="701" xr:uid="{A78B8609-44E8-4DB8-B1E4-26F79A50B3D1}"/>
    <cellStyle name="%20 - Vurgu1 15" xfId="383" xr:uid="{BDAA63D5-64F9-483C-98E4-01D65561C0AF}"/>
    <cellStyle name="%20 - Vurgu1 15 2" xfId="721" xr:uid="{1FACD4BA-47E6-45B5-B5E4-573056CCBEFD}"/>
    <cellStyle name="%20 - Vurgu1 16" xfId="742" xr:uid="{0092CE0C-6A38-4B70-84CA-20077927B68A}"/>
    <cellStyle name="%20 - Vurgu1 17" xfId="762" xr:uid="{07691B4B-2E4F-433B-AD38-1D9F3BB2ADED}"/>
    <cellStyle name="%20 - Vurgu1 18" xfId="782" xr:uid="{61E1EDF3-5BBC-4A11-86CD-63B45087A534}"/>
    <cellStyle name="%20 - Vurgu1 19" xfId="802" xr:uid="{B60071E8-50CC-425D-9B9F-CC36A77342A8}"/>
    <cellStyle name="%20 - Vurgu1 2" xfId="49" xr:uid="{3EB6BB9E-85D9-44F0-9DAD-0B0F5D5B82F3}"/>
    <cellStyle name="%20 - Vurgu1 2 2" xfId="424" xr:uid="{7221560F-C37E-4A26-9B36-20EBD78EC2BF}"/>
    <cellStyle name="%20 - Vurgu1 20" xfId="823" xr:uid="{35F1613D-EC60-4FB4-9BF7-356B0173363B}"/>
    <cellStyle name="%20 - Vurgu1 21" xfId="843" xr:uid="{49BB82D2-4A1B-45C7-B69A-388B17105B88}"/>
    <cellStyle name="%20 - Vurgu1 22" xfId="864" xr:uid="{3D75DDAB-153A-40C0-B713-C9F37A5DFD80}"/>
    <cellStyle name="%20 - Vurgu1 23" xfId="886" xr:uid="{64BDAC47-AF7E-452C-BB64-4811B2DF4000}"/>
    <cellStyle name="%20 - Vurgu1 24" xfId="907" xr:uid="{2FEDD953-F4F4-4D81-864E-565800047A84}"/>
    <cellStyle name="%20 - Vurgu1 25" xfId="928" xr:uid="{854CA806-A5B0-4CE0-8370-32CF6308B38E}"/>
    <cellStyle name="%20 - Vurgu1 26" xfId="949" xr:uid="{2EC974D3-1FCE-495D-9C6B-5980197CE580}"/>
    <cellStyle name="%20 - Vurgu1 27" xfId="970" xr:uid="{5FDD404C-0BD7-4962-B1E2-4F8C93EE892E}"/>
    <cellStyle name="%20 - Vurgu1 28" xfId="991" xr:uid="{199A53A4-4DC2-4E87-8324-54831D51390B}"/>
    <cellStyle name="%20 - Vurgu1 29" xfId="1011" xr:uid="{AC3F4A2C-7C31-4FD7-820F-22E23F42834B}"/>
    <cellStyle name="%20 - Vurgu1 3" xfId="70" xr:uid="{EB094175-B084-40E9-816F-FA60F5634AE0}"/>
    <cellStyle name="%20 - Vurgu1 3 2" xfId="477" xr:uid="{1865C747-B8A0-493F-A468-75E00BFC8F08}"/>
    <cellStyle name="%20 - Vurgu1 30" xfId="1032" xr:uid="{9FBFE4C2-47A0-4987-A4FA-921E8DCB2820}"/>
    <cellStyle name="%20 - Vurgu1 31" xfId="404" xr:uid="{DBEC986D-180E-46C0-8FBE-05C446B3CAFA}"/>
    <cellStyle name="%20 - Vurgu1 32" xfId="1053" xr:uid="{D6C0FF43-18DD-4C26-9A12-1F02383BC36D}"/>
    <cellStyle name="%20 - Vurgu1 33" xfId="1074" xr:uid="{A7CD8206-05C6-418D-B0EE-D6AF7B0FEC2B}"/>
    <cellStyle name="%20 - Vurgu1 34" xfId="1095" xr:uid="{3131763B-3C78-48D7-B124-6E34E293F488}"/>
    <cellStyle name="%20 - Vurgu1 35" xfId="1116" xr:uid="{8B9796BB-F821-460E-8B5C-3E2C3BA30111}"/>
    <cellStyle name="%20 - Vurgu1 36" xfId="1137" xr:uid="{6637929E-ECC0-4AB8-8AAE-BE34B78AC781}"/>
    <cellStyle name="%20 - Vurgu1 37" xfId="1157" xr:uid="{6E85A198-1AC6-4524-93D8-1B6516420FA7}"/>
    <cellStyle name="%20 - Vurgu1 38" xfId="1177" xr:uid="{BFC2948C-FB29-4734-AFBB-0E3EADEC747A}"/>
    <cellStyle name="%20 - Vurgu1 39" xfId="1197" xr:uid="{EABB9483-F42E-42D8-B720-6BC69051E906}"/>
    <cellStyle name="%20 - Vurgu1 4" xfId="90" xr:uid="{5852535D-C76F-4004-A227-2E9F4C948ABB}"/>
    <cellStyle name="%20 - Vurgu1 4 2" xfId="497" xr:uid="{CBDC0380-2F8B-42FF-AB02-43039632C577}"/>
    <cellStyle name="%20 - Vurgu1 40" xfId="1217" xr:uid="{B0F2B4DC-A276-4393-8FED-5115EDA472A7}"/>
    <cellStyle name="%20 - Vurgu1 41" xfId="1238" xr:uid="{F190BF04-015E-4305-9AC3-651F615538B0}"/>
    <cellStyle name="%20 - Vurgu1 42" xfId="1259" xr:uid="{48C665C3-F929-4C0F-B4B3-D74B61406213}"/>
    <cellStyle name="%20 - Vurgu1 43" xfId="1280" xr:uid="{52DAB862-97C3-442D-8167-055B192EE5C6}"/>
    <cellStyle name="%20 - Vurgu1 44" xfId="1301" xr:uid="{DE827E5C-B44F-4261-A9BE-4C03D865FDF4}"/>
    <cellStyle name="%20 - Vurgu1 45" xfId="1321" xr:uid="{7F6640E2-221A-41B0-8FB4-FB329D7B46EE}"/>
    <cellStyle name="%20 - Vurgu1 46" xfId="1341" xr:uid="{D7AA4870-2CB0-419F-9700-6C8E2D338FF0}"/>
    <cellStyle name="%20 - Vurgu1 47" xfId="1361" xr:uid="{BC62261D-B7E6-4A4A-A2F3-33D63867EEA1}"/>
    <cellStyle name="%20 - Vurgu1 48" xfId="1381" xr:uid="{B028820D-3DC0-4A33-9230-21BB578F16BC}"/>
    <cellStyle name="%20 - Vurgu1 49" xfId="1401" xr:uid="{58C95E7D-0D27-4AEC-818A-FA5EF5EFD199}"/>
    <cellStyle name="%20 - Vurgu1 5" xfId="110" xr:uid="{0FF8129E-6E24-4A55-BF50-6E83B3DFFE9A}"/>
    <cellStyle name="%20 - Vurgu1 5 2" xfId="517" xr:uid="{47E69764-6C72-421F-A00C-3E6449B64A40}"/>
    <cellStyle name="%20 - Vurgu1 6" xfId="131" xr:uid="{477D3A9B-A5F4-48ED-AD33-3C4F2B8EAEA5}"/>
    <cellStyle name="%20 - Vurgu1 6 2" xfId="538" xr:uid="{0BD4A744-75AB-4801-845E-DD67B0313CBD}"/>
    <cellStyle name="%20 - Vurgu1 7" xfId="151" xr:uid="{87F2DD86-336F-4F19-ABFB-FD6796AFE30C}"/>
    <cellStyle name="%20 - Vurgu1 7 2" xfId="558" xr:uid="{99304057-8990-4A2B-9799-A9F0F41D5701}"/>
    <cellStyle name="%20 - Vurgu1 8" xfId="172" xr:uid="{BD8828FF-2BD0-47DB-B96E-80AC0094D2A9}"/>
    <cellStyle name="%20 - Vurgu1 8 2" xfId="579" xr:uid="{FA032C57-E298-4102-9E4F-F87554B9ED6B}"/>
    <cellStyle name="%20 - Vurgu1 9" xfId="193" xr:uid="{05A1CCB9-99AD-4FB2-855C-25CEF99477A1}"/>
    <cellStyle name="%20 - Vurgu1 9 2" xfId="600" xr:uid="{22A337E2-FD8F-4FD2-887D-85436EC45BB7}"/>
    <cellStyle name="%20 - Vurgu2" xfId="25" builtinId="34" customBuiltin="1"/>
    <cellStyle name="%20 - Vurgu2 10" xfId="217" xr:uid="{69CF3A3E-F108-41DA-81B2-98991B62C7D7}"/>
    <cellStyle name="%20 - Vurgu2 10 2" xfId="623" xr:uid="{D3D41C4E-D0C2-4067-9EB4-010E302DA8A9}"/>
    <cellStyle name="%20 - Vurgu2 11" xfId="240" xr:uid="{D8B7D60E-0D29-44F1-B76F-F2F7EC59F89B}"/>
    <cellStyle name="%20 - Vurgu2 11 2" xfId="644" xr:uid="{3D003FD9-D10B-4DF7-A602-4A338D27BF76}"/>
    <cellStyle name="%20 - Vurgu2 12" xfId="260" xr:uid="{D62AECA9-23FF-46F7-A441-73DB3A9B4652}"/>
    <cellStyle name="%20 - Vurgu2 12 2" xfId="664" xr:uid="{CF60B370-96B9-4952-BC02-E46AA3101821}"/>
    <cellStyle name="%20 - Vurgu2 13" xfId="281" xr:uid="{7C5CD1B6-8314-4CBB-98D0-AF87767B8E41}"/>
    <cellStyle name="%20 - Vurgu2 13 2" xfId="684" xr:uid="{29CDD77C-E18E-4AB4-AF01-5DDB97BD2031}"/>
    <cellStyle name="%20 - Vurgu2 14" xfId="365" xr:uid="{0473E157-E360-4E44-9AA1-5E902DBA94BD}"/>
    <cellStyle name="%20 - Vurgu2 14 2" xfId="704" xr:uid="{94541CAB-B5C3-423A-A8F5-07FE9DFEFD23}"/>
    <cellStyle name="%20 - Vurgu2 15" xfId="386" xr:uid="{A57912B1-A1BE-441F-9070-34769A00411F}"/>
    <cellStyle name="%20 - Vurgu2 15 2" xfId="724" xr:uid="{CA430810-8CE6-48E2-B1D4-CF9525EEE898}"/>
    <cellStyle name="%20 - Vurgu2 16" xfId="745" xr:uid="{0EEB1ED6-C0BF-416D-B6B9-5E63B7FD07C3}"/>
    <cellStyle name="%20 - Vurgu2 17" xfId="765" xr:uid="{0A9BC40F-5D0A-4552-A138-537CFA59935E}"/>
    <cellStyle name="%20 - Vurgu2 18" xfId="785" xr:uid="{D0803F1F-03DA-4C00-92B9-7AF38B5DF40E}"/>
    <cellStyle name="%20 - Vurgu2 19" xfId="805" xr:uid="{D38D5A93-D55B-424B-878D-CE06CEE401B6}"/>
    <cellStyle name="%20 - Vurgu2 2" xfId="52" xr:uid="{584DD0AC-BC76-444B-BB76-98D47700F4A6}"/>
    <cellStyle name="%20 - Vurgu2 2 2" xfId="425" xr:uid="{A05F4846-FB55-4C2E-B113-933CAC51AFDF}"/>
    <cellStyle name="%20 - Vurgu2 20" xfId="826" xr:uid="{71C26467-BD5D-47AD-8EC8-9A332290BAAF}"/>
    <cellStyle name="%20 - Vurgu2 21" xfId="846" xr:uid="{5E8164E1-E8CF-49B1-9BF2-2DEE2106BD15}"/>
    <cellStyle name="%20 - Vurgu2 22" xfId="867" xr:uid="{FA94012C-0587-4133-9413-EAEECE2B7D73}"/>
    <cellStyle name="%20 - Vurgu2 23" xfId="889" xr:uid="{96AC056D-ABC6-4AA5-BBBA-8D518880EFC6}"/>
    <cellStyle name="%20 - Vurgu2 24" xfId="910" xr:uid="{1CF47698-2851-4394-AF67-4D2611892BD2}"/>
    <cellStyle name="%20 - Vurgu2 25" xfId="931" xr:uid="{65ACBB4A-55CA-4C44-A85F-5F95C94E5A66}"/>
    <cellStyle name="%20 - Vurgu2 26" xfId="952" xr:uid="{425BFCE8-C1B2-48FB-A8DB-A879313CC81C}"/>
    <cellStyle name="%20 - Vurgu2 27" xfId="973" xr:uid="{21361CD3-DAFF-4767-976A-C47603D96440}"/>
    <cellStyle name="%20 - Vurgu2 28" xfId="994" xr:uid="{49E4BE1D-8DEF-472D-92E1-3521D227B254}"/>
    <cellStyle name="%20 - Vurgu2 29" xfId="1014" xr:uid="{82405EDD-3043-4874-B3EC-8C89582BB1F7}"/>
    <cellStyle name="%20 - Vurgu2 3" xfId="73" xr:uid="{8BD08A97-10A6-4175-93DD-08E1BDA713E5}"/>
    <cellStyle name="%20 - Vurgu2 3 2" xfId="480" xr:uid="{8E5B4F7D-170A-4B7F-B724-94BBB1830300}"/>
    <cellStyle name="%20 - Vurgu2 30" xfId="1035" xr:uid="{670EACF3-51F3-46C7-B646-2B140C0DE296}"/>
    <cellStyle name="%20 - Vurgu2 31" xfId="407" xr:uid="{EA1F1CE6-339B-41C1-9FFC-3032410651ED}"/>
    <cellStyle name="%20 - Vurgu2 32" xfId="1056" xr:uid="{11E28EB3-FABF-4F8B-ACAC-6F4C2A93C1AB}"/>
    <cellStyle name="%20 - Vurgu2 33" xfId="1077" xr:uid="{87E20C27-99B8-4915-BF05-8D9B1A1B270C}"/>
    <cellStyle name="%20 - Vurgu2 34" xfId="1098" xr:uid="{692E6823-D7DA-41EC-B5B5-129912DBB08C}"/>
    <cellStyle name="%20 - Vurgu2 35" xfId="1119" xr:uid="{6AA643B4-58E6-49F2-A784-F8BAD19DD25D}"/>
    <cellStyle name="%20 - Vurgu2 36" xfId="1140" xr:uid="{E965087D-67FE-4073-AA45-B9DCC79B0E99}"/>
    <cellStyle name="%20 - Vurgu2 37" xfId="1160" xr:uid="{59C3BE49-3351-4EE7-916C-17DD8A0822D5}"/>
    <cellStyle name="%20 - Vurgu2 38" xfId="1180" xr:uid="{4C2C5259-34C8-48D6-8F58-A63C83C7563C}"/>
    <cellStyle name="%20 - Vurgu2 39" xfId="1200" xr:uid="{5159B0B3-116D-4E6E-97A8-8686C8E75D7F}"/>
    <cellStyle name="%20 - Vurgu2 4" xfId="93" xr:uid="{932411D0-DB0A-441C-A102-D0B1F1B58F63}"/>
    <cellStyle name="%20 - Vurgu2 4 2" xfId="500" xr:uid="{8D37EF3D-3AC9-44C7-A5D0-E8177E2F766B}"/>
    <cellStyle name="%20 - Vurgu2 40" xfId="1220" xr:uid="{7D138D69-CFF4-4F0F-9D7F-A73CC95EA203}"/>
    <cellStyle name="%20 - Vurgu2 41" xfId="1241" xr:uid="{DB2F8AF7-A5E1-480F-A7B1-749881D57B95}"/>
    <cellStyle name="%20 - Vurgu2 42" xfId="1262" xr:uid="{066EEE2A-2BCD-4AF7-8E1A-3A0B31709876}"/>
    <cellStyle name="%20 - Vurgu2 43" xfId="1283" xr:uid="{F5214B33-A4DF-4BB5-B6A1-39E223F6B25C}"/>
    <cellStyle name="%20 - Vurgu2 44" xfId="1304" xr:uid="{2A09D623-EAE9-4562-A7D6-254D6C70B9A5}"/>
    <cellStyle name="%20 - Vurgu2 45" xfId="1324" xr:uid="{A5DDA998-AB92-46E7-B779-611361BC2B09}"/>
    <cellStyle name="%20 - Vurgu2 46" xfId="1344" xr:uid="{581F6872-C0E0-45D3-9AC6-C468308B94FA}"/>
    <cellStyle name="%20 - Vurgu2 47" xfId="1364" xr:uid="{4B8CA3B0-A17B-4957-BA21-3F2ED511A406}"/>
    <cellStyle name="%20 - Vurgu2 48" xfId="1384" xr:uid="{F43B44B8-E4FF-46F2-9B2B-A05FEA36A18A}"/>
    <cellStyle name="%20 - Vurgu2 49" xfId="1404" xr:uid="{D3DEA79C-C696-4DC1-9F46-2C5780342A20}"/>
    <cellStyle name="%20 - Vurgu2 5" xfId="113" xr:uid="{9967F56D-AE4E-4DB6-96B4-A8DF846EE641}"/>
    <cellStyle name="%20 - Vurgu2 5 2" xfId="520" xr:uid="{01A58787-69A3-433C-968C-9AAA58E29B38}"/>
    <cellStyle name="%20 - Vurgu2 6" xfId="134" xr:uid="{567BFB83-4AD9-4FD2-8265-328346A27594}"/>
    <cellStyle name="%20 - Vurgu2 6 2" xfId="541" xr:uid="{6FCC2596-04A3-410F-BEB6-F17F59F781C5}"/>
    <cellStyle name="%20 - Vurgu2 7" xfId="154" xr:uid="{6227FFE8-BDC5-45B5-B06C-25D2889911CF}"/>
    <cellStyle name="%20 - Vurgu2 7 2" xfId="561" xr:uid="{51578644-E8D3-4105-9983-CDC942CCE786}"/>
    <cellStyle name="%20 - Vurgu2 8" xfId="175" xr:uid="{CD3C3CA4-E837-4B1A-8EB4-A47D22E0F823}"/>
    <cellStyle name="%20 - Vurgu2 8 2" xfId="582" xr:uid="{09BA470C-F8F9-46EB-986E-55F86808F808}"/>
    <cellStyle name="%20 - Vurgu2 9" xfId="196" xr:uid="{98CE25C7-CC3E-42D1-921C-CB1299BCEDA4}"/>
    <cellStyle name="%20 - Vurgu2 9 2" xfId="603" xr:uid="{536C1763-CE64-413D-BB24-82E79DCE902C}"/>
    <cellStyle name="%20 - Vurgu3" xfId="29" builtinId="38" customBuiltin="1"/>
    <cellStyle name="%20 - Vurgu3 10" xfId="220" xr:uid="{D516FE9D-883C-4A0B-8F04-0A85F3838E0F}"/>
    <cellStyle name="%20 - Vurgu3 10 2" xfId="626" xr:uid="{F50E538F-5BB1-4CCA-8FDB-29039C5D29E1}"/>
    <cellStyle name="%20 - Vurgu3 11" xfId="243" xr:uid="{9C7BF2F6-3826-407B-8087-4400C45BAE65}"/>
    <cellStyle name="%20 - Vurgu3 11 2" xfId="647" xr:uid="{E1083DD2-5B95-4254-A2DE-5A2CB0DE56DE}"/>
    <cellStyle name="%20 - Vurgu3 12" xfId="263" xr:uid="{468C894E-1D9B-49F4-A900-3F228006FE95}"/>
    <cellStyle name="%20 - Vurgu3 12 2" xfId="667" xr:uid="{A9F9F39F-6EDB-475F-8089-8313C950B47E}"/>
    <cellStyle name="%20 - Vurgu3 13" xfId="284" xr:uid="{5B6F422A-FBCE-4E05-A72C-44C82F1033D8}"/>
    <cellStyle name="%20 - Vurgu3 13 2" xfId="687" xr:uid="{6BB9F042-8ED1-4B31-9B6F-FA9A0F5AA7E8}"/>
    <cellStyle name="%20 - Vurgu3 14" xfId="368" xr:uid="{6D586A52-8193-4C91-B7F9-268ABD01AAD8}"/>
    <cellStyle name="%20 - Vurgu3 14 2" xfId="707" xr:uid="{F9819F08-3E52-40BB-8C49-05AC061D3C72}"/>
    <cellStyle name="%20 - Vurgu3 15" xfId="389" xr:uid="{80A5895D-63F6-47DB-801A-5AE24EFD7279}"/>
    <cellStyle name="%20 - Vurgu3 15 2" xfId="727" xr:uid="{109466DE-C1CA-4952-BB6A-7ABC51C20835}"/>
    <cellStyle name="%20 - Vurgu3 16" xfId="748" xr:uid="{7CCD42BF-4D19-429B-A418-F44C1F388F7A}"/>
    <cellStyle name="%20 - Vurgu3 17" xfId="768" xr:uid="{EAD2BB41-E56D-44F3-A0E0-5F1F6B7CF870}"/>
    <cellStyle name="%20 - Vurgu3 18" xfId="788" xr:uid="{2A80CF5C-B448-45C8-ADC4-FE979CD1D867}"/>
    <cellStyle name="%20 - Vurgu3 19" xfId="808" xr:uid="{52FB2938-DDD3-4C18-BBC2-415695445F87}"/>
    <cellStyle name="%20 - Vurgu3 2" xfId="55" xr:uid="{A2B01E58-50F0-43B2-A633-0E60E71FB24E}"/>
    <cellStyle name="%20 - Vurgu3 2 2" xfId="426" xr:uid="{59C45F6F-FF11-4B7A-93C5-C136DE77E131}"/>
    <cellStyle name="%20 - Vurgu3 20" xfId="829" xr:uid="{3425AA59-DE88-4E64-AEB2-BAD9DDFB1FB1}"/>
    <cellStyle name="%20 - Vurgu3 21" xfId="849" xr:uid="{19DF645F-1E41-42A0-BB91-2E8C8E7792D2}"/>
    <cellStyle name="%20 - Vurgu3 22" xfId="870" xr:uid="{EDBDCA64-6A46-4F03-964E-0BD7C2759FE0}"/>
    <cellStyle name="%20 - Vurgu3 23" xfId="892" xr:uid="{46102563-0D1D-4A4C-B89F-16D40DE82CB1}"/>
    <cellStyle name="%20 - Vurgu3 24" xfId="913" xr:uid="{5276305C-3D1A-4D20-8E64-D914A4227B1A}"/>
    <cellStyle name="%20 - Vurgu3 25" xfId="934" xr:uid="{E1CF9CAC-1176-4174-9691-035E60CF17F4}"/>
    <cellStyle name="%20 - Vurgu3 26" xfId="955" xr:uid="{8DF6CFF6-3443-439B-BEAF-972B692930DD}"/>
    <cellStyle name="%20 - Vurgu3 27" xfId="976" xr:uid="{232047C5-6A9C-4152-8505-370A117500A1}"/>
    <cellStyle name="%20 - Vurgu3 28" xfId="997" xr:uid="{FEF30A4B-0401-4868-969A-76CE0D7018EC}"/>
    <cellStyle name="%20 - Vurgu3 29" xfId="1017" xr:uid="{32DAA2DE-844C-4DD0-BAF0-24A5FEED18AF}"/>
    <cellStyle name="%20 - Vurgu3 3" xfId="76" xr:uid="{DDE1E4CF-BE77-4832-B435-E66B61AF97AF}"/>
    <cellStyle name="%20 - Vurgu3 3 2" xfId="483" xr:uid="{BCF3DC32-C116-4320-BE11-33845030B81F}"/>
    <cellStyle name="%20 - Vurgu3 30" xfId="1038" xr:uid="{8866FFB8-BD51-4D27-95B4-B6545CF4A26E}"/>
    <cellStyle name="%20 - Vurgu3 31" xfId="410" xr:uid="{C0C04976-F17F-463A-97B9-656C3EA28FFA}"/>
    <cellStyle name="%20 - Vurgu3 32" xfId="1059" xr:uid="{219D7181-E6D3-4471-968C-8E4D95D00B16}"/>
    <cellStyle name="%20 - Vurgu3 33" xfId="1080" xr:uid="{503A2183-B65C-4B27-8200-52089B0E4FA8}"/>
    <cellStyle name="%20 - Vurgu3 34" xfId="1101" xr:uid="{831C0621-E1D0-4ACD-BCA3-F212FC3599AF}"/>
    <cellStyle name="%20 - Vurgu3 35" xfId="1122" xr:uid="{FDC976B8-F4CD-468A-A2BF-CC0CBCC61ABC}"/>
    <cellStyle name="%20 - Vurgu3 36" xfId="1143" xr:uid="{7705257C-BEAF-434E-BB71-106502AFCA64}"/>
    <cellStyle name="%20 - Vurgu3 37" xfId="1163" xr:uid="{DAC551FF-3054-41F6-8981-DD2863B46C9A}"/>
    <cellStyle name="%20 - Vurgu3 38" xfId="1183" xr:uid="{F0AF7115-AEA8-4D26-85DA-32A484E1D694}"/>
    <cellStyle name="%20 - Vurgu3 39" xfId="1203" xr:uid="{255CDAA3-BDD3-4CAF-9F50-F94911400DA7}"/>
    <cellStyle name="%20 - Vurgu3 4" xfId="96" xr:uid="{520E4097-D583-4520-A200-01075E6313E3}"/>
    <cellStyle name="%20 - Vurgu3 4 2" xfId="503" xr:uid="{692E5A78-71DF-4244-8C02-EB22EB9B6129}"/>
    <cellStyle name="%20 - Vurgu3 40" xfId="1223" xr:uid="{076C917D-A50F-48A0-817D-08C94BDCB4C2}"/>
    <cellStyle name="%20 - Vurgu3 41" xfId="1244" xr:uid="{0584F483-4122-4FF9-87C5-9CE2FA913E1B}"/>
    <cellStyle name="%20 - Vurgu3 42" xfId="1265" xr:uid="{54344E8C-673F-4F92-8C82-FE2E60164A15}"/>
    <cellStyle name="%20 - Vurgu3 43" xfId="1286" xr:uid="{9310FBCC-0DB6-44D0-B716-D2899271E02D}"/>
    <cellStyle name="%20 - Vurgu3 44" xfId="1307" xr:uid="{F316BE5A-E344-4157-BE22-E1A3B9A94677}"/>
    <cellStyle name="%20 - Vurgu3 45" xfId="1327" xr:uid="{4E5141F0-7E60-42DE-9EF6-3752F3C33C6C}"/>
    <cellStyle name="%20 - Vurgu3 46" xfId="1347" xr:uid="{F9DF2AC0-BFD5-451A-B958-17F05398765F}"/>
    <cellStyle name="%20 - Vurgu3 47" xfId="1367" xr:uid="{8ADFD1E9-0FDB-402E-BC9D-8413C8D41488}"/>
    <cellStyle name="%20 - Vurgu3 48" xfId="1387" xr:uid="{51B74722-B98D-43B2-954A-8531F3A7DB83}"/>
    <cellStyle name="%20 - Vurgu3 49" xfId="1407" xr:uid="{21B9F4F6-158D-4B13-ADFB-E322ADBBE9B5}"/>
    <cellStyle name="%20 - Vurgu3 5" xfId="116" xr:uid="{5CEFD4BC-F5DE-474B-900D-CCB653A7FD95}"/>
    <cellStyle name="%20 - Vurgu3 5 2" xfId="523" xr:uid="{CD5A0D96-471E-4924-8FDA-7BDD24AF8CAE}"/>
    <cellStyle name="%20 - Vurgu3 6" xfId="137" xr:uid="{E0DD124E-30B1-4728-A727-6C4708B95418}"/>
    <cellStyle name="%20 - Vurgu3 6 2" xfId="544" xr:uid="{1096B057-7E20-431C-A2A5-3A6DFBEFDDE0}"/>
    <cellStyle name="%20 - Vurgu3 7" xfId="157" xr:uid="{44A50DFD-656C-43E0-8E77-3716FCD95421}"/>
    <cellStyle name="%20 - Vurgu3 7 2" xfId="564" xr:uid="{ABB9298B-A338-40D6-9482-890F86D1E9A1}"/>
    <cellStyle name="%20 - Vurgu3 8" xfId="178" xr:uid="{E0FF7297-522D-4650-89EF-A4EA1FCAF25C}"/>
    <cellStyle name="%20 - Vurgu3 8 2" xfId="585" xr:uid="{80F60C75-D91E-47E0-B734-29A1830929E7}"/>
    <cellStyle name="%20 - Vurgu3 9" xfId="199" xr:uid="{AD80F0FC-A5F0-48A3-9C27-F8D3F272A0A9}"/>
    <cellStyle name="%20 - Vurgu3 9 2" xfId="606" xr:uid="{3C5BEB2C-FDF2-499C-BCDD-231AF7B11F38}"/>
    <cellStyle name="%20 - Vurgu4" xfId="33" builtinId="42" customBuiltin="1"/>
    <cellStyle name="%20 - Vurgu4 10" xfId="223" xr:uid="{9EE994AB-A7F1-4E18-86CF-A806292B9335}"/>
    <cellStyle name="%20 - Vurgu4 10 2" xfId="629" xr:uid="{62DD66C1-0954-4439-A359-AE51E8FB2B13}"/>
    <cellStyle name="%20 - Vurgu4 11" xfId="246" xr:uid="{59AE35A3-A64E-49FB-9207-6412CB59DA84}"/>
    <cellStyle name="%20 - Vurgu4 11 2" xfId="650" xr:uid="{04404692-03BD-42CC-A7A7-4188CCAD1D00}"/>
    <cellStyle name="%20 - Vurgu4 12" xfId="266" xr:uid="{128FC449-828A-4A76-8135-AAB03C13A655}"/>
    <cellStyle name="%20 - Vurgu4 12 2" xfId="670" xr:uid="{FDDC0FBD-4D9D-4259-A2F1-774E60DEC78E}"/>
    <cellStyle name="%20 - Vurgu4 13" xfId="287" xr:uid="{421E7972-BB91-4B42-A44B-F99802B8C425}"/>
    <cellStyle name="%20 - Vurgu4 13 2" xfId="690" xr:uid="{8D384013-AC65-4905-B66F-437B6D4107EF}"/>
    <cellStyle name="%20 - Vurgu4 14" xfId="371" xr:uid="{4C322E99-89C9-437A-8D1C-5A478A44C20A}"/>
    <cellStyle name="%20 - Vurgu4 14 2" xfId="710" xr:uid="{490B5364-84E1-490A-AE7F-A461737414C0}"/>
    <cellStyle name="%20 - Vurgu4 15" xfId="392" xr:uid="{A2D19251-AC27-42D8-A498-568426B47B3D}"/>
    <cellStyle name="%20 - Vurgu4 15 2" xfId="730" xr:uid="{5B385B20-38C6-4766-ACEB-995EAEFEB51F}"/>
    <cellStyle name="%20 - Vurgu4 16" xfId="751" xr:uid="{031C52C2-BF8B-4EC8-ADD9-49694FF220EA}"/>
    <cellStyle name="%20 - Vurgu4 17" xfId="771" xr:uid="{968BFAE6-5C25-4E84-88FC-EB304DFC4DF8}"/>
    <cellStyle name="%20 - Vurgu4 18" xfId="791" xr:uid="{63334C6F-70B5-4E1A-BCFF-0BE77BEE0E64}"/>
    <cellStyle name="%20 - Vurgu4 19" xfId="811" xr:uid="{69196870-78BE-4801-98B2-25F57D22F438}"/>
    <cellStyle name="%20 - Vurgu4 2" xfId="58" xr:uid="{C624DB44-0AEF-471E-8DE5-2BB6C73C803F}"/>
    <cellStyle name="%20 - Vurgu4 2 2" xfId="427" xr:uid="{6AC02080-7175-49B0-8FA2-B8DF6F5B0454}"/>
    <cellStyle name="%20 - Vurgu4 20" xfId="832" xr:uid="{F394E3CA-7CA3-4A53-B322-FBF798FD3B37}"/>
    <cellStyle name="%20 - Vurgu4 21" xfId="852" xr:uid="{4509A336-F9A2-4E9B-8ABF-7411DEA18242}"/>
    <cellStyle name="%20 - Vurgu4 22" xfId="873" xr:uid="{631F9C61-F3B0-4CC6-BEBC-32D7788C2A0C}"/>
    <cellStyle name="%20 - Vurgu4 23" xfId="895" xr:uid="{9D81A64E-48EE-4138-83C4-45C347C44906}"/>
    <cellStyle name="%20 - Vurgu4 24" xfId="916" xr:uid="{CBE740C5-6758-4487-9EA3-911278049F6A}"/>
    <cellStyle name="%20 - Vurgu4 25" xfId="937" xr:uid="{EBFD0926-408B-44DF-A050-F90802FB3105}"/>
    <cellStyle name="%20 - Vurgu4 26" xfId="958" xr:uid="{B14EDCFB-1AA2-459F-99C4-6EB0BB146F4D}"/>
    <cellStyle name="%20 - Vurgu4 27" xfId="979" xr:uid="{74C607AC-4AF4-41E8-8231-75DE07CE9B29}"/>
    <cellStyle name="%20 - Vurgu4 28" xfId="1000" xr:uid="{A5278313-9726-43E4-A5B0-99B5105BABBA}"/>
    <cellStyle name="%20 - Vurgu4 29" xfId="1020" xr:uid="{A0137C6B-D648-47D2-913B-0C5E867CC8A2}"/>
    <cellStyle name="%20 - Vurgu4 3" xfId="79" xr:uid="{18920097-A33B-4C90-8851-E34CBAD5F3A0}"/>
    <cellStyle name="%20 - Vurgu4 3 2" xfId="486" xr:uid="{7A8D361C-528E-41E4-A676-3DD310A087DE}"/>
    <cellStyle name="%20 - Vurgu4 30" xfId="1041" xr:uid="{32402140-5AD4-49E5-BF0C-888DA3192462}"/>
    <cellStyle name="%20 - Vurgu4 31" xfId="413" xr:uid="{E57D7863-7F84-4F57-8A34-8F6B61265D63}"/>
    <cellStyle name="%20 - Vurgu4 32" xfId="1062" xr:uid="{0E1864DA-10AC-4699-958E-8C4539316DF9}"/>
    <cellStyle name="%20 - Vurgu4 33" xfId="1083" xr:uid="{303C3F8A-D867-4462-BF71-05CEDE3712CC}"/>
    <cellStyle name="%20 - Vurgu4 34" xfId="1104" xr:uid="{66537C6B-38AA-4794-A1EE-CDD2AB2DD4B0}"/>
    <cellStyle name="%20 - Vurgu4 35" xfId="1125" xr:uid="{E781B690-4087-4357-B4F6-633ACA5B4B8F}"/>
    <cellStyle name="%20 - Vurgu4 36" xfId="1146" xr:uid="{8EEB24BE-15F8-4ED5-9BE9-362690DC8AB9}"/>
    <cellStyle name="%20 - Vurgu4 37" xfId="1166" xr:uid="{7B2F3BF0-1BE3-42E7-86AF-BE73FA4511DC}"/>
    <cellStyle name="%20 - Vurgu4 38" xfId="1186" xr:uid="{C34D4A25-1108-4920-BCFA-4C71D59215C4}"/>
    <cellStyle name="%20 - Vurgu4 39" xfId="1206" xr:uid="{36191440-BD8C-4C98-A22B-8932B623D873}"/>
    <cellStyle name="%20 - Vurgu4 4" xfId="99" xr:uid="{46E218D7-C8BA-4E04-BD09-6DEA29FB1EB2}"/>
    <cellStyle name="%20 - Vurgu4 4 2" xfId="506" xr:uid="{FD7EAE1B-7221-42D5-8A84-6005DC87DCE4}"/>
    <cellStyle name="%20 - Vurgu4 40" xfId="1226" xr:uid="{31868021-0ED9-49EC-8BAC-1C02390B76C5}"/>
    <cellStyle name="%20 - Vurgu4 41" xfId="1247" xr:uid="{8B466DBA-C9E4-43CD-AC6E-97CD4FE5B1E3}"/>
    <cellStyle name="%20 - Vurgu4 42" xfId="1268" xr:uid="{7B80A250-84C2-47F0-962F-E5D205D67932}"/>
    <cellStyle name="%20 - Vurgu4 43" xfId="1289" xr:uid="{20DB85F8-18B8-4925-BFA9-75FC2267CA38}"/>
    <cellStyle name="%20 - Vurgu4 44" xfId="1310" xr:uid="{E706195B-D990-4D4D-98F8-50B6FBF0A6FA}"/>
    <cellStyle name="%20 - Vurgu4 45" xfId="1330" xr:uid="{717B0ED5-8389-49E2-9354-55D6A2E67636}"/>
    <cellStyle name="%20 - Vurgu4 46" xfId="1350" xr:uid="{C25E4ABF-7C63-44B1-9082-2D80DE9ABD59}"/>
    <cellStyle name="%20 - Vurgu4 47" xfId="1370" xr:uid="{E43A5F22-B91E-4B34-B007-67A44808FC3A}"/>
    <cellStyle name="%20 - Vurgu4 48" xfId="1390" xr:uid="{A001CF08-B6FC-4812-A5C5-39FE8CE22C38}"/>
    <cellStyle name="%20 - Vurgu4 49" xfId="1410" xr:uid="{55EF01A9-B4E8-4AD7-BDF5-1987696268D5}"/>
    <cellStyle name="%20 - Vurgu4 5" xfId="119" xr:uid="{AD30430C-8991-4497-9AA1-B20DB3F7D38A}"/>
    <cellStyle name="%20 - Vurgu4 5 2" xfId="526" xr:uid="{264898DE-51BA-4708-B89E-558AC06C3FAE}"/>
    <cellStyle name="%20 - Vurgu4 6" xfId="140" xr:uid="{550D243C-3E2E-4F01-AEA0-D31DBB31328B}"/>
    <cellStyle name="%20 - Vurgu4 6 2" xfId="547" xr:uid="{8D52BA60-2501-4F71-9CF4-DC40700A7646}"/>
    <cellStyle name="%20 - Vurgu4 7" xfId="160" xr:uid="{61651146-62C6-40D0-8F3C-B1C2E711477E}"/>
    <cellStyle name="%20 - Vurgu4 7 2" xfId="567" xr:uid="{C5603BE1-04AD-426B-8902-1E90B17D24D4}"/>
    <cellStyle name="%20 - Vurgu4 8" xfId="181" xr:uid="{03FF9E26-A290-4BFE-B4D2-4908A96907DC}"/>
    <cellStyle name="%20 - Vurgu4 8 2" xfId="588" xr:uid="{6970C28E-7B55-47E5-B4D3-BE524F06190C}"/>
    <cellStyle name="%20 - Vurgu4 9" xfId="202" xr:uid="{F95DDB1A-9119-4E36-9B0D-F9962A59CB79}"/>
    <cellStyle name="%20 - Vurgu4 9 2" xfId="609" xr:uid="{6ED4111C-907B-4E42-9C83-98A46C9F3B0C}"/>
    <cellStyle name="%20 - Vurgu5" xfId="37" builtinId="46" customBuiltin="1"/>
    <cellStyle name="%20 - Vurgu5 10" xfId="226" xr:uid="{95888B19-3187-43D2-ABA9-39D4F8E17D3E}"/>
    <cellStyle name="%20 - Vurgu5 10 2" xfId="632" xr:uid="{9148DC86-3334-4ECD-8668-3BCB9B3C1905}"/>
    <cellStyle name="%20 - Vurgu5 11" xfId="249" xr:uid="{76568FC0-3A53-485F-86CB-7ABEA9126C0B}"/>
    <cellStyle name="%20 - Vurgu5 11 2" xfId="653" xr:uid="{5CA693AE-519B-4E40-BB9F-0E1BA2D56A32}"/>
    <cellStyle name="%20 - Vurgu5 12" xfId="269" xr:uid="{95EE10BE-2A23-4149-96EF-C215E16E12AF}"/>
    <cellStyle name="%20 - Vurgu5 12 2" xfId="673" xr:uid="{26C90BF5-DD6F-4CD9-9202-1F32D84A4BF5}"/>
    <cellStyle name="%20 - Vurgu5 13" xfId="290" xr:uid="{0D21CBE9-5E87-4A52-98AE-AFCCAB045F74}"/>
    <cellStyle name="%20 - Vurgu5 13 2" xfId="693" xr:uid="{D3DC8229-436A-4D88-839D-170F5683ADF4}"/>
    <cellStyle name="%20 - Vurgu5 14" xfId="374" xr:uid="{DFCF446B-2464-468E-A538-6B409694AD98}"/>
    <cellStyle name="%20 - Vurgu5 14 2" xfId="713" xr:uid="{8E48A7BB-B7B4-4E4A-BFA9-49B733CCF37C}"/>
    <cellStyle name="%20 - Vurgu5 15" xfId="395" xr:uid="{66CF3ED9-BCDA-4628-A9DF-1C196887EFA9}"/>
    <cellStyle name="%20 - Vurgu5 15 2" xfId="733" xr:uid="{E74692E8-EFEB-4EA4-967B-59342BD7950D}"/>
    <cellStyle name="%20 - Vurgu5 16" xfId="754" xr:uid="{815F7390-49F9-43FF-A96D-3D7E6FE7457E}"/>
    <cellStyle name="%20 - Vurgu5 17" xfId="774" xr:uid="{B8A4B969-2CC9-4B00-AEE8-A8BF096D41CD}"/>
    <cellStyle name="%20 - Vurgu5 18" xfId="794" xr:uid="{B008ADEF-3C69-44E2-BADB-25A0CBA68D1A}"/>
    <cellStyle name="%20 - Vurgu5 19" xfId="814" xr:uid="{94EBCBDC-21AB-4B03-B0E6-F00B09C3695F}"/>
    <cellStyle name="%20 - Vurgu5 2" xfId="61" xr:uid="{35FBAAF8-564B-4307-8733-DFB55C9884A5}"/>
    <cellStyle name="%20 - Vurgu5 2 2" xfId="428" xr:uid="{1E0E801E-8447-4992-8D17-41C68FC7B32D}"/>
    <cellStyle name="%20 - Vurgu5 20" xfId="835" xr:uid="{4E4AA7B2-B0A2-422D-93EB-B879444424B0}"/>
    <cellStyle name="%20 - Vurgu5 21" xfId="855" xr:uid="{126B6713-F2BA-4ED0-8E94-88AC9489C389}"/>
    <cellStyle name="%20 - Vurgu5 22" xfId="876" xr:uid="{6EFC7C9D-759F-44E9-961F-D4694DF51541}"/>
    <cellStyle name="%20 - Vurgu5 23" xfId="898" xr:uid="{809A181B-BFD8-46EB-9F83-128A2856FCF9}"/>
    <cellStyle name="%20 - Vurgu5 24" xfId="919" xr:uid="{EBCD58FE-C67D-45F1-925A-E13C696167F6}"/>
    <cellStyle name="%20 - Vurgu5 25" xfId="940" xr:uid="{62FA0F52-AC36-4DCF-8995-815E6B343510}"/>
    <cellStyle name="%20 - Vurgu5 26" xfId="961" xr:uid="{33075743-8168-4DEC-86E5-46EE7F33C5D0}"/>
    <cellStyle name="%20 - Vurgu5 27" xfId="982" xr:uid="{B8AAA83A-8783-4C49-BFC5-BD0B3FA047C7}"/>
    <cellStyle name="%20 - Vurgu5 28" xfId="1003" xr:uid="{610BDB1B-CCD2-4E98-BEF0-21CBF09B609D}"/>
    <cellStyle name="%20 - Vurgu5 29" xfId="1023" xr:uid="{FB8679B5-E28B-4674-BDFE-9A741A911D3A}"/>
    <cellStyle name="%20 - Vurgu5 3" xfId="82" xr:uid="{0FEF93A4-0BB7-4262-BB69-2786ADF85F5F}"/>
    <cellStyle name="%20 - Vurgu5 3 2" xfId="489" xr:uid="{9448A795-12A9-437A-B3B3-B356D37FC405}"/>
    <cellStyle name="%20 - Vurgu5 30" xfId="1044" xr:uid="{0879FA01-D2C6-4546-BD10-38547E01EF98}"/>
    <cellStyle name="%20 - Vurgu5 31" xfId="416" xr:uid="{17AB6984-A543-4609-BC1A-5286145249A9}"/>
    <cellStyle name="%20 - Vurgu5 32" xfId="1065" xr:uid="{B58A383B-B330-4B95-A3D2-6AF9E0B69826}"/>
    <cellStyle name="%20 - Vurgu5 33" xfId="1086" xr:uid="{E4DA002C-CCAA-49C9-97D5-26192D6080EC}"/>
    <cellStyle name="%20 - Vurgu5 34" xfId="1107" xr:uid="{2D5B2215-EADA-4000-A63C-10204123D82B}"/>
    <cellStyle name="%20 - Vurgu5 35" xfId="1128" xr:uid="{BD27CB21-DB9D-450C-BC2D-562328C17C57}"/>
    <cellStyle name="%20 - Vurgu5 36" xfId="1149" xr:uid="{8F2F2A88-8207-4E59-A171-989074DD962A}"/>
    <cellStyle name="%20 - Vurgu5 37" xfId="1169" xr:uid="{FE711836-8332-4F97-9937-0B364B18D71B}"/>
    <cellStyle name="%20 - Vurgu5 38" xfId="1189" xr:uid="{88C42DF8-E356-42FD-84C0-68BF45CADFA7}"/>
    <cellStyle name="%20 - Vurgu5 39" xfId="1209" xr:uid="{7AA0BB23-FBD7-4E2B-82FB-355164E8E0BA}"/>
    <cellStyle name="%20 - Vurgu5 4" xfId="102" xr:uid="{96ED9B79-B78C-434A-9840-736CD448B47B}"/>
    <cellStyle name="%20 - Vurgu5 4 2" xfId="509" xr:uid="{02F8AF35-990F-4B81-A0EB-CEF9F35E9C2F}"/>
    <cellStyle name="%20 - Vurgu5 40" xfId="1229" xr:uid="{E0C77E14-9C51-4744-8D54-65C8B4DC0001}"/>
    <cellStyle name="%20 - Vurgu5 41" xfId="1250" xr:uid="{D169D3FC-6103-4163-AB3C-86546509EA4C}"/>
    <cellStyle name="%20 - Vurgu5 42" xfId="1271" xr:uid="{B520B59A-342C-4DEF-A7E1-83B9BF78945B}"/>
    <cellStyle name="%20 - Vurgu5 43" xfId="1292" xr:uid="{8DEB3C9E-E404-465C-B6B3-BECBEE78DEAA}"/>
    <cellStyle name="%20 - Vurgu5 44" xfId="1313" xr:uid="{33D96CA9-3487-46B4-823F-D64C414C56DB}"/>
    <cellStyle name="%20 - Vurgu5 45" xfId="1333" xr:uid="{67E51529-D0A7-4BD6-8B7D-5CD63DC6111F}"/>
    <cellStyle name="%20 - Vurgu5 46" xfId="1353" xr:uid="{8BAE1C84-E768-4EEA-8B93-FBC0F74B355B}"/>
    <cellStyle name="%20 - Vurgu5 47" xfId="1373" xr:uid="{F9B00434-73D0-45AB-A784-2E176B68EB4C}"/>
    <cellStyle name="%20 - Vurgu5 48" xfId="1393" xr:uid="{6ED69545-DB72-4475-B8F1-93E38E711F77}"/>
    <cellStyle name="%20 - Vurgu5 49" xfId="1413" xr:uid="{BE016141-0FB8-459E-8BDE-FB2947EB7DC8}"/>
    <cellStyle name="%20 - Vurgu5 5" xfId="122" xr:uid="{EA647C88-8C78-41D7-B770-4E55E57950E8}"/>
    <cellStyle name="%20 - Vurgu5 5 2" xfId="529" xr:uid="{F72E8470-0D5A-4C2E-917F-7461007B22EB}"/>
    <cellStyle name="%20 - Vurgu5 6" xfId="143" xr:uid="{CCC8186E-27CD-4940-9573-2DB89ACB079C}"/>
    <cellStyle name="%20 - Vurgu5 6 2" xfId="550" xr:uid="{5F4F3B9A-1DC7-4E6D-9868-207CD8FE4366}"/>
    <cellStyle name="%20 - Vurgu5 7" xfId="163" xr:uid="{EE3D13A7-F0EB-4D6F-B3C8-8C105503E1F2}"/>
    <cellStyle name="%20 - Vurgu5 7 2" xfId="570" xr:uid="{F4156879-130B-4166-965B-4835428932F1}"/>
    <cellStyle name="%20 - Vurgu5 8" xfId="184" xr:uid="{E1CC7411-5F53-4CDB-9D12-135A7819E70E}"/>
    <cellStyle name="%20 - Vurgu5 8 2" xfId="591" xr:uid="{C4BE5501-248C-49E2-BDC6-27A9F91E1CD6}"/>
    <cellStyle name="%20 - Vurgu5 9" xfId="205" xr:uid="{AE4F78B2-2F8B-418E-9237-469970BD630E}"/>
    <cellStyle name="%20 - Vurgu5 9 2" xfId="612" xr:uid="{C07AC3E3-A800-4B0E-98C2-50619768C679}"/>
    <cellStyle name="%20 - Vurgu6" xfId="41" builtinId="50" customBuiltin="1"/>
    <cellStyle name="%20 - Vurgu6 10" xfId="229" xr:uid="{E4E873C5-6652-4E08-96D7-02C4CE825947}"/>
    <cellStyle name="%20 - Vurgu6 10 2" xfId="635" xr:uid="{0C2B3A48-D686-46B6-BF56-1A571464B29F}"/>
    <cellStyle name="%20 - Vurgu6 11" xfId="252" xr:uid="{C45879DD-8EC8-46F5-A6E8-E8EB644FD6B7}"/>
    <cellStyle name="%20 - Vurgu6 11 2" xfId="656" xr:uid="{40EFD527-D4F0-4852-906E-B639DFAA6E89}"/>
    <cellStyle name="%20 - Vurgu6 12" xfId="272" xr:uid="{8691AC0F-E615-43ED-857C-B0B594C19998}"/>
    <cellStyle name="%20 - Vurgu6 12 2" xfId="676" xr:uid="{DCB7D51D-D9D6-41E8-ADD1-D30ABC4EBB8B}"/>
    <cellStyle name="%20 - Vurgu6 13" xfId="293" xr:uid="{08711350-B072-45C3-80CC-28A9FD255465}"/>
    <cellStyle name="%20 - Vurgu6 13 2" xfId="696" xr:uid="{2D643BAA-EF18-4FF9-AFAC-B9B54DD37101}"/>
    <cellStyle name="%20 - Vurgu6 14" xfId="377" xr:uid="{5B584BA1-E30B-4F55-9F8F-6A22450F7882}"/>
    <cellStyle name="%20 - Vurgu6 14 2" xfId="716" xr:uid="{0E20AB38-3C83-43DC-BD3C-2C57D7E12355}"/>
    <cellStyle name="%20 - Vurgu6 15" xfId="398" xr:uid="{4BD7A83E-850D-4FC8-9396-1DE789300169}"/>
    <cellStyle name="%20 - Vurgu6 15 2" xfId="736" xr:uid="{4C28D357-6A6C-4457-8FFD-685256CA5D2C}"/>
    <cellStyle name="%20 - Vurgu6 16" xfId="757" xr:uid="{4EB278FE-5041-40BB-AF6E-91AAA5DF91D2}"/>
    <cellStyle name="%20 - Vurgu6 17" xfId="777" xr:uid="{C87FF385-5448-41A6-BF64-112D06A332BC}"/>
    <cellStyle name="%20 - Vurgu6 18" xfId="797" xr:uid="{4F58AB4C-0448-43C0-9D57-FC5750D3C349}"/>
    <cellStyle name="%20 - Vurgu6 19" xfId="817" xr:uid="{AA4A2596-A9C4-46C2-AAE9-253312E02C92}"/>
    <cellStyle name="%20 - Vurgu6 2" xfId="64" xr:uid="{8DF521E7-8985-4689-9C9A-DD7055EA0F7E}"/>
    <cellStyle name="%20 - Vurgu6 2 2" xfId="429" xr:uid="{E2A17F72-F718-4111-9E76-10F744E6D756}"/>
    <cellStyle name="%20 - Vurgu6 20" xfId="838" xr:uid="{01652869-B8FC-42CC-BC41-0C46B3C801A8}"/>
    <cellStyle name="%20 - Vurgu6 21" xfId="858" xr:uid="{AB9FC30A-3160-4349-9E32-09CD77628CFF}"/>
    <cellStyle name="%20 - Vurgu6 22" xfId="879" xr:uid="{F0E4670F-2F7F-4AF9-A0D0-179291016AB4}"/>
    <cellStyle name="%20 - Vurgu6 23" xfId="901" xr:uid="{002410D2-50CD-4E80-B0AC-760427A8F4DF}"/>
    <cellStyle name="%20 - Vurgu6 24" xfId="922" xr:uid="{36CFB5DA-5A83-4CFC-A3AC-0EC8165E39D9}"/>
    <cellStyle name="%20 - Vurgu6 25" xfId="943" xr:uid="{96FE7CF6-C113-4B87-B2DA-0E843FB722DC}"/>
    <cellStyle name="%20 - Vurgu6 26" xfId="964" xr:uid="{CED92046-A85F-4378-B721-7636E8EFC3F8}"/>
    <cellStyle name="%20 - Vurgu6 27" xfId="985" xr:uid="{544E01C8-080F-4C50-9583-AD786F3B4603}"/>
    <cellStyle name="%20 - Vurgu6 28" xfId="1006" xr:uid="{AF9439F7-F08B-4A3F-A965-85B478080E5C}"/>
    <cellStyle name="%20 - Vurgu6 29" xfId="1026" xr:uid="{28886C6F-A576-44E0-8E93-619135190810}"/>
    <cellStyle name="%20 - Vurgu6 3" xfId="85" xr:uid="{AEC9DBE0-CDD1-4952-B564-821F5F25B729}"/>
    <cellStyle name="%20 - Vurgu6 3 2" xfId="492" xr:uid="{227ACF28-A4F7-483F-A8C7-858DE2DF79F0}"/>
    <cellStyle name="%20 - Vurgu6 30" xfId="1047" xr:uid="{4D3170C1-8213-4388-A060-56585F07B566}"/>
    <cellStyle name="%20 - Vurgu6 31" xfId="419" xr:uid="{434DE335-435C-4050-8182-EB1EE64C7544}"/>
    <cellStyle name="%20 - Vurgu6 32" xfId="1068" xr:uid="{45D76C4B-5F05-4CE5-95E8-007D23209559}"/>
    <cellStyle name="%20 - Vurgu6 33" xfId="1089" xr:uid="{FCBD7D35-46E1-4588-8F55-CBED278CE19A}"/>
    <cellStyle name="%20 - Vurgu6 34" xfId="1110" xr:uid="{C6A7F6BD-DC9D-4C26-996B-CB791BA5D066}"/>
    <cellStyle name="%20 - Vurgu6 35" xfId="1131" xr:uid="{47EF592B-00FB-4ABA-8B95-CE5DAA15B267}"/>
    <cellStyle name="%20 - Vurgu6 36" xfId="1152" xr:uid="{5D8232E6-6895-4DD8-BA71-D1E967C61F5D}"/>
    <cellStyle name="%20 - Vurgu6 37" xfId="1172" xr:uid="{3B64877A-F52F-4032-B30C-B2244666BDB3}"/>
    <cellStyle name="%20 - Vurgu6 38" xfId="1192" xr:uid="{CBDD53BC-E7B8-4E00-A534-DE3B53FCE398}"/>
    <cellStyle name="%20 - Vurgu6 39" xfId="1212" xr:uid="{4DFA7727-0403-42F3-8D46-5A961E6764C8}"/>
    <cellStyle name="%20 - Vurgu6 4" xfId="105" xr:uid="{961E0F1D-D740-4562-AA41-CBD82F8147EA}"/>
    <cellStyle name="%20 - Vurgu6 4 2" xfId="512" xr:uid="{DC2EEB9B-8164-49A3-B52B-7B694AC90962}"/>
    <cellStyle name="%20 - Vurgu6 40" xfId="1232" xr:uid="{79232373-581C-4C73-9A29-C5795A6E0AA0}"/>
    <cellStyle name="%20 - Vurgu6 41" xfId="1253" xr:uid="{A9F7B10E-73E4-4436-8C53-03B56DD41258}"/>
    <cellStyle name="%20 - Vurgu6 42" xfId="1274" xr:uid="{A3CF44F0-13FB-4479-A7D2-9A0FA6C2CD9F}"/>
    <cellStyle name="%20 - Vurgu6 43" xfId="1295" xr:uid="{54662651-16CF-4B58-B1F7-B0184C7D5FFA}"/>
    <cellStyle name="%20 - Vurgu6 44" xfId="1316" xr:uid="{679F6B58-10CE-4A09-A50E-EAB9CAE6481C}"/>
    <cellStyle name="%20 - Vurgu6 45" xfId="1336" xr:uid="{C46F9767-D5DA-4394-A26A-3D89B1D68AD7}"/>
    <cellStyle name="%20 - Vurgu6 46" xfId="1356" xr:uid="{5204906A-F5F5-4D79-A934-E101C22410F9}"/>
    <cellStyle name="%20 - Vurgu6 47" xfId="1376" xr:uid="{1FC34BA3-AE59-4963-B3BD-488296D1699F}"/>
    <cellStyle name="%20 - Vurgu6 48" xfId="1396" xr:uid="{86BA4B45-7989-4886-A415-A5F8D14719C6}"/>
    <cellStyle name="%20 - Vurgu6 49" xfId="1416" xr:uid="{2723C30F-B655-4FA4-932C-F8814AC286E4}"/>
    <cellStyle name="%20 - Vurgu6 5" xfId="125" xr:uid="{1D371813-50B7-4A8E-9E95-DBA6731C679D}"/>
    <cellStyle name="%20 - Vurgu6 5 2" xfId="532" xr:uid="{B4E5A2F2-D6D7-4907-AD18-FF7F13C07E51}"/>
    <cellStyle name="%20 - Vurgu6 6" xfId="146" xr:uid="{D749C52E-09B3-42E6-B425-9756D95F83F9}"/>
    <cellStyle name="%20 - Vurgu6 6 2" xfId="553" xr:uid="{893506D9-FEE9-4ECA-A336-5AF7DB6213CF}"/>
    <cellStyle name="%20 - Vurgu6 7" xfId="166" xr:uid="{CB990E63-C8EC-4599-93A5-165BA25CBA79}"/>
    <cellStyle name="%20 - Vurgu6 7 2" xfId="573" xr:uid="{DFCFB2B1-122C-4211-BE2D-E4D16258EA93}"/>
    <cellStyle name="%20 - Vurgu6 8" xfId="187" xr:uid="{87C2E9E3-1AE2-48C6-88EE-A5A9D6439FCD}"/>
    <cellStyle name="%20 - Vurgu6 8 2" xfId="594" xr:uid="{C21C8167-967A-48E2-8306-E78356BFA729}"/>
    <cellStyle name="%20 - Vurgu6 9" xfId="208" xr:uid="{BB49B366-7810-4B1E-B966-E04543B88A4C}"/>
    <cellStyle name="%20 - Vurgu6 9 2" xfId="615" xr:uid="{92FC30D9-1E09-4C98-A4B5-9AF176A6BE18}"/>
    <cellStyle name="%40 - Vurgu1" xfId="22" builtinId="31" customBuiltin="1"/>
    <cellStyle name="%40 - Vurgu1 10" xfId="215" xr:uid="{90D2B552-F23A-49C6-8D77-C0246CB203AE}"/>
    <cellStyle name="%40 - Vurgu1 10 2" xfId="621" xr:uid="{B21C8600-E48A-4E1D-9FB2-70E1F2616D35}"/>
    <cellStyle name="%40 - Vurgu1 11" xfId="238" xr:uid="{3E65D42E-EB1B-46E6-B3EB-7DE90D24CF57}"/>
    <cellStyle name="%40 - Vurgu1 11 2" xfId="642" xr:uid="{78737210-1F82-4C82-B036-3EA659866C2E}"/>
    <cellStyle name="%40 - Vurgu1 12" xfId="258" xr:uid="{65E2FAB4-9275-49D4-ABB9-E7F29342CB70}"/>
    <cellStyle name="%40 - Vurgu1 12 2" xfId="662" xr:uid="{5F887CEA-3375-4DFD-A4EE-AA3F0E103285}"/>
    <cellStyle name="%40 - Vurgu1 13" xfId="279" xr:uid="{2184F4EA-B244-47EE-A0A6-D58BBE33455F}"/>
    <cellStyle name="%40 - Vurgu1 13 2" xfId="682" xr:uid="{169BAD32-8E22-4FA0-B101-F9F11A6AA888}"/>
    <cellStyle name="%40 - Vurgu1 14" xfId="363" xr:uid="{2C3DCDC8-B27F-4551-9DF1-FA7CE3DA1F4C}"/>
    <cellStyle name="%40 - Vurgu1 14 2" xfId="702" xr:uid="{48C88981-76C0-478E-A6FA-C262C7AB3E1F}"/>
    <cellStyle name="%40 - Vurgu1 15" xfId="384" xr:uid="{B55EFD17-9558-4433-B2B5-F51FD4DB5B51}"/>
    <cellStyle name="%40 - Vurgu1 15 2" xfId="722" xr:uid="{E75E283F-16C4-4E73-93AA-7AFA9A156AB8}"/>
    <cellStyle name="%40 - Vurgu1 16" xfId="743" xr:uid="{5F0CBC61-BAF2-4AF9-AFC4-F5BC0131A03A}"/>
    <cellStyle name="%40 - Vurgu1 17" xfId="763" xr:uid="{588793E1-8281-466C-9C2F-B37630312794}"/>
    <cellStyle name="%40 - Vurgu1 18" xfId="783" xr:uid="{DF7C40C6-0C5F-42F3-9CEA-BE3B8C06EC17}"/>
    <cellStyle name="%40 - Vurgu1 19" xfId="803" xr:uid="{C7042493-E639-4C26-B9EC-17F4BA46C7C7}"/>
    <cellStyle name="%40 - Vurgu1 2" xfId="50" xr:uid="{9F287273-810B-4730-A900-41E838B9ECF9}"/>
    <cellStyle name="%40 - Vurgu1 2 2" xfId="430" xr:uid="{DEC7166A-2921-4941-961F-3E5FA025B886}"/>
    <cellStyle name="%40 - Vurgu1 20" xfId="824" xr:uid="{C0D72F70-6154-45E7-B7C7-BD4ED02B057B}"/>
    <cellStyle name="%40 - Vurgu1 21" xfId="844" xr:uid="{DC3EB419-E439-49C0-B797-533238A51F3A}"/>
    <cellStyle name="%40 - Vurgu1 22" xfId="865" xr:uid="{BE42538B-D41A-4EAF-AB6D-DF279A106D0C}"/>
    <cellStyle name="%40 - Vurgu1 23" xfId="887" xr:uid="{C5C27A8A-7A74-43AF-B445-0C07CE21BC13}"/>
    <cellStyle name="%40 - Vurgu1 24" xfId="908" xr:uid="{1EB5730F-4858-42CF-A653-48831AB778CA}"/>
    <cellStyle name="%40 - Vurgu1 25" xfId="929" xr:uid="{663CBD5D-75DC-4121-ACED-14031C29BACC}"/>
    <cellStyle name="%40 - Vurgu1 26" xfId="950" xr:uid="{DFC46166-6287-44B9-B96E-9311225FC042}"/>
    <cellStyle name="%40 - Vurgu1 27" xfId="971" xr:uid="{A9D54CBB-CD92-4032-A95D-91FD9BD77FD7}"/>
    <cellStyle name="%40 - Vurgu1 28" xfId="992" xr:uid="{4432DE06-0ED9-460E-A700-1A562C5DCDA5}"/>
    <cellStyle name="%40 - Vurgu1 29" xfId="1012" xr:uid="{4733E66F-2280-415A-8119-A1415BE162E1}"/>
    <cellStyle name="%40 - Vurgu1 3" xfId="71" xr:uid="{C150507A-626E-4599-9AA6-88E892E25F99}"/>
    <cellStyle name="%40 - Vurgu1 3 2" xfId="478" xr:uid="{30B1B706-AFCF-4737-BE8E-E1D01DF8920A}"/>
    <cellStyle name="%40 - Vurgu1 30" xfId="1033" xr:uid="{2E207371-B637-44A1-95BA-E81F2003AD2B}"/>
    <cellStyle name="%40 - Vurgu1 31" xfId="405" xr:uid="{765022C3-0C25-48A5-8029-CA2503D32F12}"/>
    <cellStyle name="%40 - Vurgu1 32" xfId="1054" xr:uid="{CFB63BA1-FA43-404E-B167-71DD6522B61D}"/>
    <cellStyle name="%40 - Vurgu1 33" xfId="1075" xr:uid="{1A8438F0-2A32-45C0-A9A6-EC74D0EF46B0}"/>
    <cellStyle name="%40 - Vurgu1 34" xfId="1096" xr:uid="{57535A51-D7F2-41F4-B9A5-B1812C8957CF}"/>
    <cellStyle name="%40 - Vurgu1 35" xfId="1117" xr:uid="{0EB0DFCB-DCD9-4BE8-9F39-5D15599AC2A0}"/>
    <cellStyle name="%40 - Vurgu1 36" xfId="1138" xr:uid="{589AFF01-B2F8-4D1F-AE24-744EB7969FA8}"/>
    <cellStyle name="%40 - Vurgu1 37" xfId="1158" xr:uid="{230F1A62-4A7B-4214-B14F-9BE56B9C7B1F}"/>
    <cellStyle name="%40 - Vurgu1 38" xfId="1178" xr:uid="{C1020D14-A57F-4248-A4E3-DF97BDEB5F5E}"/>
    <cellStyle name="%40 - Vurgu1 39" xfId="1198" xr:uid="{EE88FB47-CF6B-4D46-B9CF-5404BC8400EC}"/>
    <cellStyle name="%40 - Vurgu1 4" xfId="91" xr:uid="{DFD4E9A7-6912-41D6-B938-B00FAD0A3AAD}"/>
    <cellStyle name="%40 - Vurgu1 4 2" xfId="498" xr:uid="{5F5E0165-AAC5-4A7B-BE5E-77218F8FC6F0}"/>
    <cellStyle name="%40 - Vurgu1 40" xfId="1218" xr:uid="{CD6672BD-B26A-4A85-9F58-54048F759580}"/>
    <cellStyle name="%40 - Vurgu1 41" xfId="1239" xr:uid="{2E3B35AF-5357-4BDA-ACAD-7F12533EAB2B}"/>
    <cellStyle name="%40 - Vurgu1 42" xfId="1260" xr:uid="{63509DC3-0E72-4664-B718-8DB8EFF69BC7}"/>
    <cellStyle name="%40 - Vurgu1 43" xfId="1281" xr:uid="{83859F98-01D6-40F5-A32B-E66E3D83A19D}"/>
    <cellStyle name="%40 - Vurgu1 44" xfId="1302" xr:uid="{F03FFE0A-E224-41EC-ABC0-E656A2714879}"/>
    <cellStyle name="%40 - Vurgu1 45" xfId="1322" xr:uid="{E7829C5A-CEBD-41C6-A1E2-6659DE8EBD90}"/>
    <cellStyle name="%40 - Vurgu1 46" xfId="1342" xr:uid="{EF8D8D33-A2E9-4E44-8A57-2DB7D0FC83E1}"/>
    <cellStyle name="%40 - Vurgu1 47" xfId="1362" xr:uid="{0F0BA27D-17DD-426F-B911-E103E6CC07FC}"/>
    <cellStyle name="%40 - Vurgu1 48" xfId="1382" xr:uid="{17F69F21-C67F-4BDA-9092-2F33FF5C0131}"/>
    <cellStyle name="%40 - Vurgu1 49" xfId="1402" xr:uid="{7ADAB548-2683-4C74-B545-E9CE1E1E5F76}"/>
    <cellStyle name="%40 - Vurgu1 5" xfId="111" xr:uid="{BB4318FD-6414-4C38-A038-6690E1921E2E}"/>
    <cellStyle name="%40 - Vurgu1 5 2" xfId="518" xr:uid="{14AAE676-CA40-4BEF-94DC-28D0C9CEFB44}"/>
    <cellStyle name="%40 - Vurgu1 6" xfId="132" xr:uid="{2F35C315-6767-4316-BEC4-A9AA3ACCB93E}"/>
    <cellStyle name="%40 - Vurgu1 6 2" xfId="539" xr:uid="{1F80EEB1-30ED-4693-8FB3-19E919DE487A}"/>
    <cellStyle name="%40 - Vurgu1 7" xfId="152" xr:uid="{8DCE825C-7206-4853-8031-027A41F77B36}"/>
    <cellStyle name="%40 - Vurgu1 7 2" xfId="559" xr:uid="{B40E1C4E-0B96-4201-9C63-DBEB1125EC0D}"/>
    <cellStyle name="%40 - Vurgu1 8" xfId="173" xr:uid="{CA5811D7-FDB3-4CE0-853A-599076302265}"/>
    <cellStyle name="%40 - Vurgu1 8 2" xfId="580" xr:uid="{469A86CA-42B9-4CCA-90C6-0F9861D6414F}"/>
    <cellStyle name="%40 - Vurgu1 9" xfId="194" xr:uid="{4FF670CC-8F75-41EE-979B-E56B4B1024EC}"/>
    <cellStyle name="%40 - Vurgu1 9 2" xfId="601" xr:uid="{08397DCE-6C27-4043-B65F-695C69F89292}"/>
    <cellStyle name="%40 - Vurgu2" xfId="26" builtinId="35" customBuiltin="1"/>
    <cellStyle name="%40 - Vurgu2 10" xfId="218" xr:uid="{77BC8280-E309-4BE2-B54C-2B0BB38CADFD}"/>
    <cellStyle name="%40 - Vurgu2 10 2" xfId="624" xr:uid="{1DDE0D7B-E35F-43CB-8CC3-D31E4ED82505}"/>
    <cellStyle name="%40 - Vurgu2 11" xfId="241" xr:uid="{23C050F7-30DC-4F45-8005-DB18C1F31834}"/>
    <cellStyle name="%40 - Vurgu2 11 2" xfId="645" xr:uid="{CCBFF425-1116-49CE-8415-E72CE6B0E6F3}"/>
    <cellStyle name="%40 - Vurgu2 12" xfId="261" xr:uid="{B6AB04A6-3172-4C0D-B9B3-DACFDF528F27}"/>
    <cellStyle name="%40 - Vurgu2 12 2" xfId="665" xr:uid="{470BC09D-40BF-49DB-97F1-51C3714FAF51}"/>
    <cellStyle name="%40 - Vurgu2 13" xfId="282" xr:uid="{46F6357E-6648-469F-AA05-D3621930691F}"/>
    <cellStyle name="%40 - Vurgu2 13 2" xfId="685" xr:uid="{79419B0B-4C4D-473C-B995-4AF39213A291}"/>
    <cellStyle name="%40 - Vurgu2 14" xfId="366" xr:uid="{73C5EB9A-0074-4003-8C0C-D124566D1EEA}"/>
    <cellStyle name="%40 - Vurgu2 14 2" xfId="705" xr:uid="{4B482603-DDD1-4072-B432-71F1E6BC4493}"/>
    <cellStyle name="%40 - Vurgu2 15" xfId="387" xr:uid="{B43C5897-CF09-443C-A037-00AA307A2704}"/>
    <cellStyle name="%40 - Vurgu2 15 2" xfId="725" xr:uid="{03C5BACE-2945-4DB9-B5AD-CB5FE69062F4}"/>
    <cellStyle name="%40 - Vurgu2 16" xfId="746" xr:uid="{00EB94C7-49A5-49E6-8517-839EBADDAE59}"/>
    <cellStyle name="%40 - Vurgu2 17" xfId="766" xr:uid="{89999BC3-0E86-4BE1-A821-D05E7B8CFA81}"/>
    <cellStyle name="%40 - Vurgu2 18" xfId="786" xr:uid="{F150ED21-D709-4D81-89C3-BF2091C59400}"/>
    <cellStyle name="%40 - Vurgu2 19" xfId="806" xr:uid="{10ACF6CA-05DF-4C9B-935D-6762AA2220C7}"/>
    <cellStyle name="%40 - Vurgu2 2" xfId="53" xr:uid="{1D4E7E0F-F614-4414-B790-74DC04018097}"/>
    <cellStyle name="%40 - Vurgu2 2 2" xfId="431" xr:uid="{A4585987-2B3F-4A4E-A894-395E0523C5CD}"/>
    <cellStyle name="%40 - Vurgu2 20" xfId="827" xr:uid="{715D5708-9A70-4D76-BD54-8A69250C6E91}"/>
    <cellStyle name="%40 - Vurgu2 21" xfId="847" xr:uid="{253A49BD-2020-485A-AD15-E1E17BB5DC05}"/>
    <cellStyle name="%40 - Vurgu2 22" xfId="868" xr:uid="{0B43EF14-4B1D-4A48-8D7C-33168F16F050}"/>
    <cellStyle name="%40 - Vurgu2 23" xfId="890" xr:uid="{97294B90-12A8-475C-AD03-FA3E0D771DBE}"/>
    <cellStyle name="%40 - Vurgu2 24" xfId="911" xr:uid="{03AF51CA-EAD9-419E-8838-DDC7E911F8ED}"/>
    <cellStyle name="%40 - Vurgu2 25" xfId="932" xr:uid="{3821786D-EC0F-4200-9929-2D7FB2FCDA31}"/>
    <cellStyle name="%40 - Vurgu2 26" xfId="953" xr:uid="{97BA8CD9-2758-467B-AE05-C2696400529F}"/>
    <cellStyle name="%40 - Vurgu2 27" xfId="974" xr:uid="{C3B68B9F-640C-4D45-A7A6-BFDB4F50C02B}"/>
    <cellStyle name="%40 - Vurgu2 28" xfId="995" xr:uid="{52CD2CD5-E399-4BF8-A912-2CAE255513C0}"/>
    <cellStyle name="%40 - Vurgu2 29" xfId="1015" xr:uid="{E166000D-777C-4D56-8867-364955D3EC32}"/>
    <cellStyle name="%40 - Vurgu2 3" xfId="74" xr:uid="{858B9CCC-079E-4880-B835-10D4987C0F5D}"/>
    <cellStyle name="%40 - Vurgu2 3 2" xfId="481" xr:uid="{F305FC5D-0A13-4E23-BB5F-9A8CAE67E5B8}"/>
    <cellStyle name="%40 - Vurgu2 30" xfId="1036" xr:uid="{B0B489F4-5848-4AF5-BDCC-239915FB498A}"/>
    <cellStyle name="%40 - Vurgu2 31" xfId="408" xr:uid="{20031126-B55D-4878-AE9E-B59E2E997FAD}"/>
    <cellStyle name="%40 - Vurgu2 32" xfId="1057" xr:uid="{FA7F9A0B-B96A-4747-930C-1F5B317AF49C}"/>
    <cellStyle name="%40 - Vurgu2 33" xfId="1078" xr:uid="{FE9D3DE3-7916-4E3E-AC14-B8CE972120DB}"/>
    <cellStyle name="%40 - Vurgu2 34" xfId="1099" xr:uid="{0FB8563F-C551-4651-A9F1-326DDF900568}"/>
    <cellStyle name="%40 - Vurgu2 35" xfId="1120" xr:uid="{9D8AE8FA-F32D-43B6-A611-94F7650CFC17}"/>
    <cellStyle name="%40 - Vurgu2 36" xfId="1141" xr:uid="{67313426-361C-449D-A240-96EEBBC41DB8}"/>
    <cellStyle name="%40 - Vurgu2 37" xfId="1161" xr:uid="{B8D5F1D0-F873-4B59-BDD1-AF7E036DF847}"/>
    <cellStyle name="%40 - Vurgu2 38" xfId="1181" xr:uid="{A5BE5695-448A-4000-BB9A-46BDE2CC2BC4}"/>
    <cellStyle name="%40 - Vurgu2 39" xfId="1201" xr:uid="{3F9890A5-2154-4C90-B98C-726F7B83B7D2}"/>
    <cellStyle name="%40 - Vurgu2 4" xfId="94" xr:uid="{C64245AD-A50E-4CF7-A476-D46486D67B20}"/>
    <cellStyle name="%40 - Vurgu2 4 2" xfId="501" xr:uid="{D482C087-C9D3-46E6-8209-1F2537722500}"/>
    <cellStyle name="%40 - Vurgu2 40" xfId="1221" xr:uid="{B6B8E35E-7E6F-4658-BBAC-3DD2146E1AC3}"/>
    <cellStyle name="%40 - Vurgu2 41" xfId="1242" xr:uid="{BC8C070E-F8CE-47F2-A096-642A25D3E38E}"/>
    <cellStyle name="%40 - Vurgu2 42" xfId="1263" xr:uid="{3893A50C-8B92-4988-A74B-8948215B1855}"/>
    <cellStyle name="%40 - Vurgu2 43" xfId="1284" xr:uid="{C84462C1-33DE-4672-B4E2-AFD7B069B1AD}"/>
    <cellStyle name="%40 - Vurgu2 44" xfId="1305" xr:uid="{F5602D6E-48DA-48EE-A3EF-30E91C625377}"/>
    <cellStyle name="%40 - Vurgu2 45" xfId="1325" xr:uid="{0CF39D83-1779-400F-B9A7-9086DB4E4ECB}"/>
    <cellStyle name="%40 - Vurgu2 46" xfId="1345" xr:uid="{6FB3B1B4-FF4C-44C2-8F42-F80BE70DC59D}"/>
    <cellStyle name="%40 - Vurgu2 47" xfId="1365" xr:uid="{E173733D-8940-4716-8694-EFEEC952DFD3}"/>
    <cellStyle name="%40 - Vurgu2 48" xfId="1385" xr:uid="{C613E94E-B925-4789-81B4-14DE4162A1FD}"/>
    <cellStyle name="%40 - Vurgu2 49" xfId="1405" xr:uid="{6ECC081C-F16F-4C69-A763-F7DF033110D5}"/>
    <cellStyle name="%40 - Vurgu2 5" xfId="114" xr:uid="{638C63C7-F75B-44BA-ABE9-B906A64CBCB0}"/>
    <cellStyle name="%40 - Vurgu2 5 2" xfId="521" xr:uid="{80BCCE93-C57E-4776-9D83-48BEE5BEBE72}"/>
    <cellStyle name="%40 - Vurgu2 6" xfId="135" xr:uid="{D41DC624-257F-4601-AF08-F6AA7A00691E}"/>
    <cellStyle name="%40 - Vurgu2 6 2" xfId="542" xr:uid="{6BFB8318-693E-4B70-9826-E187FB99EF14}"/>
    <cellStyle name="%40 - Vurgu2 7" xfId="155" xr:uid="{7E9E7B56-B004-4FBC-B849-2F5641A89BE2}"/>
    <cellStyle name="%40 - Vurgu2 7 2" xfId="562" xr:uid="{544FA6CB-6F8A-4AF0-85A0-8D0835594743}"/>
    <cellStyle name="%40 - Vurgu2 8" xfId="176" xr:uid="{EBE1498F-8AD4-4C78-B832-D0F2752A90BB}"/>
    <cellStyle name="%40 - Vurgu2 8 2" xfId="583" xr:uid="{BCC1F42B-C61C-466F-BDAC-B8C428C2B02F}"/>
    <cellStyle name="%40 - Vurgu2 9" xfId="197" xr:uid="{90E1ABE4-3C18-466E-9923-EF327DE22DD8}"/>
    <cellStyle name="%40 - Vurgu2 9 2" xfId="604" xr:uid="{35D37408-96F9-413B-AAEC-6278AA7D47DF}"/>
    <cellStyle name="%40 - Vurgu3" xfId="30" builtinId="39" customBuiltin="1"/>
    <cellStyle name="%40 - Vurgu3 10" xfId="221" xr:uid="{A3C37C00-A865-45C4-9236-77F679199CE8}"/>
    <cellStyle name="%40 - Vurgu3 10 2" xfId="627" xr:uid="{CBF42FD4-75BF-453F-992D-427CDE82380E}"/>
    <cellStyle name="%40 - Vurgu3 11" xfId="244" xr:uid="{16F4D028-D5D1-461F-9017-5A12C4EE9019}"/>
    <cellStyle name="%40 - Vurgu3 11 2" xfId="648" xr:uid="{E1F525AB-25ED-4E72-9997-396553E2F0ED}"/>
    <cellStyle name="%40 - Vurgu3 12" xfId="264" xr:uid="{69F27BDE-D264-4E20-8149-1249373AE373}"/>
    <cellStyle name="%40 - Vurgu3 12 2" xfId="668" xr:uid="{12F59B32-A947-4E30-A560-CF9D1E110EB6}"/>
    <cellStyle name="%40 - Vurgu3 13" xfId="285" xr:uid="{B41BD303-632A-4FFC-8701-499101672D90}"/>
    <cellStyle name="%40 - Vurgu3 13 2" xfId="688" xr:uid="{F87A29F4-902A-4302-B1CF-7B4E4198B1CD}"/>
    <cellStyle name="%40 - Vurgu3 14" xfId="369" xr:uid="{379ED47B-2E8E-4AD9-8AAD-35CD2EC6CA0A}"/>
    <cellStyle name="%40 - Vurgu3 14 2" xfId="708" xr:uid="{6FECC256-5521-41BF-B986-B7069E25481F}"/>
    <cellStyle name="%40 - Vurgu3 15" xfId="390" xr:uid="{06450645-3D9B-4A15-81BD-388B7087A0E7}"/>
    <cellStyle name="%40 - Vurgu3 15 2" xfId="728" xr:uid="{592B85B9-9AC1-4E6F-8BA1-A80851898D63}"/>
    <cellStyle name="%40 - Vurgu3 16" xfId="749" xr:uid="{A846C9B1-BB81-463D-A315-D33FD9F381C5}"/>
    <cellStyle name="%40 - Vurgu3 17" xfId="769" xr:uid="{E9647F9D-F290-45C6-94EB-41435076B83A}"/>
    <cellStyle name="%40 - Vurgu3 18" xfId="789" xr:uid="{49024AB9-23A0-4602-A9BF-4DAD9991D31A}"/>
    <cellStyle name="%40 - Vurgu3 19" xfId="809" xr:uid="{BA046463-D2C3-40D3-B49F-60A591876E55}"/>
    <cellStyle name="%40 - Vurgu3 2" xfId="56" xr:uid="{E105E1BE-27CD-4602-8606-D8AB96AF0E85}"/>
    <cellStyle name="%40 - Vurgu3 2 2" xfId="432" xr:uid="{DBD959E1-74DC-44C8-A2C0-F7A0EDC23D29}"/>
    <cellStyle name="%40 - Vurgu3 20" xfId="830" xr:uid="{97C6D5EC-9977-41CD-AF03-E1D22FAA7031}"/>
    <cellStyle name="%40 - Vurgu3 21" xfId="850" xr:uid="{20CC0FD9-6A1E-4445-814E-ECA132118965}"/>
    <cellStyle name="%40 - Vurgu3 22" xfId="871" xr:uid="{8FF5BF62-B78D-495C-BB2A-2BAA182B9D11}"/>
    <cellStyle name="%40 - Vurgu3 23" xfId="893" xr:uid="{637B7151-7F59-4349-8AE9-D82AF9075721}"/>
    <cellStyle name="%40 - Vurgu3 24" xfId="914" xr:uid="{9227298A-BAA5-4037-A633-C3CE9ABC27F7}"/>
    <cellStyle name="%40 - Vurgu3 25" xfId="935" xr:uid="{98DB73AE-53E7-42CA-9831-2417282BEC81}"/>
    <cellStyle name="%40 - Vurgu3 26" xfId="956" xr:uid="{A71458B0-523E-4153-BCE5-D518F574C188}"/>
    <cellStyle name="%40 - Vurgu3 27" xfId="977" xr:uid="{326EF734-D5E3-4805-9570-EACCA8A695F0}"/>
    <cellStyle name="%40 - Vurgu3 28" xfId="998" xr:uid="{E9C23DD2-7AAA-4E15-BEDC-ECB1EFABA305}"/>
    <cellStyle name="%40 - Vurgu3 29" xfId="1018" xr:uid="{F31A1C0B-3601-411E-8014-C06A31697634}"/>
    <cellStyle name="%40 - Vurgu3 3" xfId="77" xr:uid="{09446B52-A41C-45B1-A845-2C8D5C7DD6FE}"/>
    <cellStyle name="%40 - Vurgu3 3 2" xfId="484" xr:uid="{B92F6293-2BAB-4118-9CAA-24E734A70991}"/>
    <cellStyle name="%40 - Vurgu3 30" xfId="1039" xr:uid="{225DD1D0-336D-4EEF-AA8E-E576C3743C9B}"/>
    <cellStyle name="%40 - Vurgu3 31" xfId="411" xr:uid="{99410FE9-789B-4814-B006-1016901105C2}"/>
    <cellStyle name="%40 - Vurgu3 32" xfId="1060" xr:uid="{47AAAE42-EE69-422E-8A78-654B3D8473B1}"/>
    <cellStyle name="%40 - Vurgu3 33" xfId="1081" xr:uid="{332366F7-7C6E-4662-870F-9B6C28EE1911}"/>
    <cellStyle name="%40 - Vurgu3 34" xfId="1102" xr:uid="{846206EA-3214-4996-B7D7-5B3056BE1593}"/>
    <cellStyle name="%40 - Vurgu3 35" xfId="1123" xr:uid="{FC235184-1F5C-451A-99DF-CCA6ECB02430}"/>
    <cellStyle name="%40 - Vurgu3 36" xfId="1144" xr:uid="{08CC3190-713D-478A-A0C8-5C7EA3D32CB3}"/>
    <cellStyle name="%40 - Vurgu3 37" xfId="1164" xr:uid="{7230A594-BB98-4C08-B13C-4855D6752919}"/>
    <cellStyle name="%40 - Vurgu3 38" xfId="1184" xr:uid="{543DC35C-D412-4C2B-B53A-73C1E9D53D63}"/>
    <cellStyle name="%40 - Vurgu3 39" xfId="1204" xr:uid="{9E8DE9D0-6E9B-4549-9F7F-CF0E0C2206E9}"/>
    <cellStyle name="%40 - Vurgu3 4" xfId="97" xr:uid="{E3211EB0-123F-4C22-BCD2-E402E1DB3308}"/>
    <cellStyle name="%40 - Vurgu3 4 2" xfId="504" xr:uid="{4A938D4D-CD08-43ED-A21A-5915EBD12252}"/>
    <cellStyle name="%40 - Vurgu3 40" xfId="1224" xr:uid="{2B4F33A0-28E8-4BF0-B7C9-AD58AC6CB750}"/>
    <cellStyle name="%40 - Vurgu3 41" xfId="1245" xr:uid="{D26C00BA-DC7B-4611-AD90-54ED36EE362F}"/>
    <cellStyle name="%40 - Vurgu3 42" xfId="1266" xr:uid="{5D706CEB-6108-4AA0-9109-CA877A9FED66}"/>
    <cellStyle name="%40 - Vurgu3 43" xfId="1287" xr:uid="{1E6EE6A3-60D4-4EAA-B0C9-EA640728FB68}"/>
    <cellStyle name="%40 - Vurgu3 44" xfId="1308" xr:uid="{B858E412-5F53-496E-A4D6-C5CE60AB5899}"/>
    <cellStyle name="%40 - Vurgu3 45" xfId="1328" xr:uid="{F42578BE-1A4E-4F43-8705-129B5154D61F}"/>
    <cellStyle name="%40 - Vurgu3 46" xfId="1348" xr:uid="{3101B467-1E33-4D3D-B446-A1505FDABDE7}"/>
    <cellStyle name="%40 - Vurgu3 47" xfId="1368" xr:uid="{0F0D49A7-D932-4B18-A257-8EC29A839CA3}"/>
    <cellStyle name="%40 - Vurgu3 48" xfId="1388" xr:uid="{3E223B31-A648-44B3-862B-3D3D7C624F79}"/>
    <cellStyle name="%40 - Vurgu3 49" xfId="1408" xr:uid="{813FE407-8A4A-4D94-B88D-2FD432D83D07}"/>
    <cellStyle name="%40 - Vurgu3 5" xfId="117" xr:uid="{0FD4A1FD-BF66-4C58-8D56-16D76913F7F0}"/>
    <cellStyle name="%40 - Vurgu3 5 2" xfId="524" xr:uid="{018B33F0-4ECD-487F-B2B2-468D82B4C853}"/>
    <cellStyle name="%40 - Vurgu3 6" xfId="138" xr:uid="{5BE0B39F-0663-49DB-97B7-5B1738A01E31}"/>
    <cellStyle name="%40 - Vurgu3 6 2" xfId="545" xr:uid="{9B63E1A8-A08B-47BC-80C7-E800662A9B0A}"/>
    <cellStyle name="%40 - Vurgu3 7" xfId="158" xr:uid="{5DB0CECF-225B-4372-BFCA-9CA586D667F7}"/>
    <cellStyle name="%40 - Vurgu3 7 2" xfId="565" xr:uid="{6E058F60-78CB-4812-9C64-3404D279FA25}"/>
    <cellStyle name="%40 - Vurgu3 8" xfId="179" xr:uid="{F485068F-6E50-49C7-92AA-29DF4E6ECE8D}"/>
    <cellStyle name="%40 - Vurgu3 8 2" xfId="586" xr:uid="{DE1B4F00-7B07-438C-9F24-132A72FC0B18}"/>
    <cellStyle name="%40 - Vurgu3 9" xfId="200" xr:uid="{EDBD139D-D38D-4237-9C10-4457182850DC}"/>
    <cellStyle name="%40 - Vurgu3 9 2" xfId="607" xr:uid="{C399D02F-1311-418D-AE6B-EA25B97529E6}"/>
    <cellStyle name="%40 - Vurgu4" xfId="34" builtinId="43" customBuiltin="1"/>
    <cellStyle name="%40 - Vurgu4 10" xfId="224" xr:uid="{74DC72CD-06CE-45E9-B0F1-AB6FCAD4B7EA}"/>
    <cellStyle name="%40 - Vurgu4 10 2" xfId="630" xr:uid="{082F55DD-B12F-49B2-98BA-CDEAC262411E}"/>
    <cellStyle name="%40 - Vurgu4 11" xfId="247" xr:uid="{6EDAD32B-D30E-4B4F-9717-1BF5C3F7D60E}"/>
    <cellStyle name="%40 - Vurgu4 11 2" xfId="651" xr:uid="{2FB2F24B-21E7-45C7-BE25-9A99501C4F2C}"/>
    <cellStyle name="%40 - Vurgu4 12" xfId="267" xr:uid="{26B104C6-28D4-4399-A3EE-E85A8EBB70DB}"/>
    <cellStyle name="%40 - Vurgu4 12 2" xfId="671" xr:uid="{F10D861A-7751-4B45-9EAF-1ADB8F5E6354}"/>
    <cellStyle name="%40 - Vurgu4 13" xfId="288" xr:uid="{7FCF7108-C56D-4599-BD97-6C70003B2D32}"/>
    <cellStyle name="%40 - Vurgu4 13 2" xfId="691" xr:uid="{F2285792-0F3D-42CE-9CFA-208BB4BA9B83}"/>
    <cellStyle name="%40 - Vurgu4 14" xfId="372" xr:uid="{D6E671FF-78B4-48CE-89E4-FBB83A1D737C}"/>
    <cellStyle name="%40 - Vurgu4 14 2" xfId="711" xr:uid="{CD5FDD6A-F101-4908-8689-6CA4F751F24D}"/>
    <cellStyle name="%40 - Vurgu4 15" xfId="393" xr:uid="{C9376C9A-072C-47A7-9051-DB283BFC25FD}"/>
    <cellStyle name="%40 - Vurgu4 15 2" xfId="731" xr:uid="{E4F5413D-5E67-4EC5-9823-910A5A492285}"/>
    <cellStyle name="%40 - Vurgu4 16" xfId="752" xr:uid="{49D4D992-3236-4297-93B2-D0447DB0F236}"/>
    <cellStyle name="%40 - Vurgu4 17" xfId="772" xr:uid="{9885842E-F9D4-4994-84E6-9FB0C9D2DF00}"/>
    <cellStyle name="%40 - Vurgu4 18" xfId="792" xr:uid="{263E2C5C-8DA0-419C-AB2F-F2CA089EA833}"/>
    <cellStyle name="%40 - Vurgu4 19" xfId="812" xr:uid="{1B86C638-8352-4865-8093-FF2601DB367F}"/>
    <cellStyle name="%40 - Vurgu4 2" xfId="59" xr:uid="{4F2387E6-CC08-4061-A720-AA6A4ED59E40}"/>
    <cellStyle name="%40 - Vurgu4 2 2" xfId="433" xr:uid="{7554937B-C0A7-423E-80F8-D31F1FC1F701}"/>
    <cellStyle name="%40 - Vurgu4 20" xfId="833" xr:uid="{C3220B7B-BAFA-4608-AC1C-651506F2575B}"/>
    <cellStyle name="%40 - Vurgu4 21" xfId="853" xr:uid="{EDB8FFFC-B3B0-4D82-BE96-59171E795DF0}"/>
    <cellStyle name="%40 - Vurgu4 22" xfId="874" xr:uid="{EC795A4A-CAEF-45E1-AE2E-8A6736ECBD8B}"/>
    <cellStyle name="%40 - Vurgu4 23" xfId="896" xr:uid="{3967493F-6CDC-47FD-B752-9E77919A2D12}"/>
    <cellStyle name="%40 - Vurgu4 24" xfId="917" xr:uid="{75625E38-1988-4163-9596-ACEA91E02847}"/>
    <cellStyle name="%40 - Vurgu4 25" xfId="938" xr:uid="{6B85BA71-51E9-4E08-97C8-B4574D8C495E}"/>
    <cellStyle name="%40 - Vurgu4 26" xfId="959" xr:uid="{34D7D86E-97BB-4CE6-89D6-40F0672C7957}"/>
    <cellStyle name="%40 - Vurgu4 27" xfId="980" xr:uid="{42B28C08-1F6E-427E-9286-F9C92F9B7DA4}"/>
    <cellStyle name="%40 - Vurgu4 28" xfId="1001" xr:uid="{7FAA4DC7-0971-43C4-8AC3-B7E9CFE440C5}"/>
    <cellStyle name="%40 - Vurgu4 29" xfId="1021" xr:uid="{8901846E-5E10-4CB6-AD29-0ED1C7AC4494}"/>
    <cellStyle name="%40 - Vurgu4 3" xfId="80" xr:uid="{515F5A17-4C92-4A16-9056-11B8CE7D5964}"/>
    <cellStyle name="%40 - Vurgu4 3 2" xfId="487" xr:uid="{F332C8AD-A2A0-44CB-8EAE-75B3A7DE6656}"/>
    <cellStyle name="%40 - Vurgu4 30" xfId="1042" xr:uid="{314A418A-19FC-45C1-BF46-567F202ABAB5}"/>
    <cellStyle name="%40 - Vurgu4 31" xfId="414" xr:uid="{00CDF500-3898-4B42-B26E-E77519C50F02}"/>
    <cellStyle name="%40 - Vurgu4 32" xfId="1063" xr:uid="{AA14BB36-9EF0-460F-8433-60E8BEF7BF7B}"/>
    <cellStyle name="%40 - Vurgu4 33" xfId="1084" xr:uid="{DA8F6FF9-C717-4E4B-8265-2F1C4A69B93A}"/>
    <cellStyle name="%40 - Vurgu4 34" xfId="1105" xr:uid="{DA2891D9-F9AA-4A84-811C-C4550710DC5C}"/>
    <cellStyle name="%40 - Vurgu4 35" xfId="1126" xr:uid="{174D204A-CF80-4949-9CC9-CE124D3B2C50}"/>
    <cellStyle name="%40 - Vurgu4 36" xfId="1147" xr:uid="{801DB4F4-2EBC-4A5E-8CC1-938A5E3C79B9}"/>
    <cellStyle name="%40 - Vurgu4 37" xfId="1167" xr:uid="{10EAC0ED-7DCE-4C6D-B12A-4C4AA6BB7709}"/>
    <cellStyle name="%40 - Vurgu4 38" xfId="1187" xr:uid="{86730A2C-07D2-4990-85CE-694BEB1B9C91}"/>
    <cellStyle name="%40 - Vurgu4 39" xfId="1207" xr:uid="{2944D896-5D6B-47CF-A323-43EA385FECE1}"/>
    <cellStyle name="%40 - Vurgu4 4" xfId="100" xr:uid="{E39B3B5E-0A2B-415C-B944-EE60DE8C18DA}"/>
    <cellStyle name="%40 - Vurgu4 4 2" xfId="507" xr:uid="{4B101FA8-B3C7-4533-9B19-0ACA925E3555}"/>
    <cellStyle name="%40 - Vurgu4 40" xfId="1227" xr:uid="{0150C9B4-6130-474F-9713-AAAA79AEE615}"/>
    <cellStyle name="%40 - Vurgu4 41" xfId="1248" xr:uid="{8F47BD4E-A654-437C-8EB1-BBF7594B9274}"/>
    <cellStyle name="%40 - Vurgu4 42" xfId="1269" xr:uid="{C6D045DC-F100-4437-BAEA-08B19E79601D}"/>
    <cellStyle name="%40 - Vurgu4 43" xfId="1290" xr:uid="{DA8B5F6F-440B-4DED-817D-481BF9ADA8D9}"/>
    <cellStyle name="%40 - Vurgu4 44" xfId="1311" xr:uid="{4953F6D7-E9B5-4EC8-9640-DCFEE777441A}"/>
    <cellStyle name="%40 - Vurgu4 45" xfId="1331" xr:uid="{C7573F00-C2EB-4C32-A1F2-CF0D3A2AA3F9}"/>
    <cellStyle name="%40 - Vurgu4 46" xfId="1351" xr:uid="{FE51E846-4DAD-41C3-8367-749E4075835C}"/>
    <cellStyle name="%40 - Vurgu4 47" xfId="1371" xr:uid="{F3F98D46-07A5-4F93-A40B-5B7759B79329}"/>
    <cellStyle name="%40 - Vurgu4 48" xfId="1391" xr:uid="{DDFE0F92-E2A2-4094-B8ED-C89469D51D6F}"/>
    <cellStyle name="%40 - Vurgu4 49" xfId="1411" xr:uid="{1FE25E28-DABF-4FD2-AA7B-7848EABB886F}"/>
    <cellStyle name="%40 - Vurgu4 5" xfId="120" xr:uid="{CFFD3BAE-828D-4A7B-87D8-128FF318F736}"/>
    <cellStyle name="%40 - Vurgu4 5 2" xfId="527" xr:uid="{4D0FBAB8-AC75-48CA-A4E2-49669F7CFB63}"/>
    <cellStyle name="%40 - Vurgu4 6" xfId="141" xr:uid="{8CA963BE-C164-407C-AFE5-621A8B98FF38}"/>
    <cellStyle name="%40 - Vurgu4 6 2" xfId="548" xr:uid="{638D699A-5DA8-4FCD-B629-D8656542FF1E}"/>
    <cellStyle name="%40 - Vurgu4 7" xfId="161" xr:uid="{2AC3D7A2-87D4-4579-AA37-80F3D20B949D}"/>
    <cellStyle name="%40 - Vurgu4 7 2" xfId="568" xr:uid="{BC2E891A-BCFF-4790-A3A9-EDE5C5B56BE6}"/>
    <cellStyle name="%40 - Vurgu4 8" xfId="182" xr:uid="{C6B830D5-C8D7-4C92-9091-0DDAB06CC9D5}"/>
    <cellStyle name="%40 - Vurgu4 8 2" xfId="589" xr:uid="{5A91E01D-1697-4EA5-AEC7-994F7EAF1BA3}"/>
    <cellStyle name="%40 - Vurgu4 9" xfId="203" xr:uid="{C8ED058E-351F-4270-B79C-0C385DF64CD4}"/>
    <cellStyle name="%40 - Vurgu4 9 2" xfId="610" xr:uid="{3DE10E51-3A71-4CA8-9A73-6EF13C9D62FE}"/>
    <cellStyle name="%40 - Vurgu5" xfId="38" builtinId="47" customBuiltin="1"/>
    <cellStyle name="%40 - Vurgu5 10" xfId="227" xr:uid="{5C50448D-A54B-4288-B579-919B58008934}"/>
    <cellStyle name="%40 - Vurgu5 10 2" xfId="633" xr:uid="{D85510F4-B529-4A29-B0BC-159E8AD25993}"/>
    <cellStyle name="%40 - Vurgu5 11" xfId="250" xr:uid="{023B43BA-82F8-4C31-9524-6A05CA997138}"/>
    <cellStyle name="%40 - Vurgu5 11 2" xfId="654" xr:uid="{2CEE5181-83DA-44A1-B1BC-160FB29C0356}"/>
    <cellStyle name="%40 - Vurgu5 12" xfId="270" xr:uid="{1B5D2CC0-C785-4715-8906-E7C2E6FF9C81}"/>
    <cellStyle name="%40 - Vurgu5 12 2" xfId="674" xr:uid="{A53CA96A-1798-4F47-9DA2-022C79AA8CD3}"/>
    <cellStyle name="%40 - Vurgu5 13" xfId="291" xr:uid="{0B424190-A2B9-4F4E-BA2F-1B9E749A1EB8}"/>
    <cellStyle name="%40 - Vurgu5 13 2" xfId="694" xr:uid="{6F8EFDE9-9CC4-4DF2-B00D-B351BBB86AE7}"/>
    <cellStyle name="%40 - Vurgu5 14" xfId="375" xr:uid="{2908ED32-65E2-4612-96BD-DA896364D1EB}"/>
    <cellStyle name="%40 - Vurgu5 14 2" xfId="714" xr:uid="{8209D3F5-C37E-4F9E-B26B-5E776FEC64E2}"/>
    <cellStyle name="%40 - Vurgu5 15" xfId="396" xr:uid="{D2BE3C9B-6CFD-4BB7-AA0F-4BC2366F785B}"/>
    <cellStyle name="%40 - Vurgu5 15 2" xfId="734" xr:uid="{52E3B93C-113D-4A3F-B671-C40A6928B0B9}"/>
    <cellStyle name="%40 - Vurgu5 16" xfId="755" xr:uid="{0B9ADF53-FBE1-4026-AA09-391A823F8016}"/>
    <cellStyle name="%40 - Vurgu5 17" xfId="775" xr:uid="{077B75B9-5198-4082-BB35-94B7D8DD18DA}"/>
    <cellStyle name="%40 - Vurgu5 18" xfId="795" xr:uid="{5F3BC449-12B9-48F4-865A-13E12F49D430}"/>
    <cellStyle name="%40 - Vurgu5 19" xfId="815" xr:uid="{5D3DCFE9-E450-4BAE-966B-CF8980B645B4}"/>
    <cellStyle name="%40 - Vurgu5 2" xfId="62" xr:uid="{390CAF27-DF17-435A-8844-FE1A8D8A7A6B}"/>
    <cellStyle name="%40 - Vurgu5 2 2" xfId="434" xr:uid="{3C770087-B65B-4D04-B4A8-9747BE0C446D}"/>
    <cellStyle name="%40 - Vurgu5 20" xfId="836" xr:uid="{DBFCD2D3-A791-4E0F-9166-4F8B4C971A61}"/>
    <cellStyle name="%40 - Vurgu5 21" xfId="856" xr:uid="{2AA06FF8-61E7-4F29-8FB1-1314B5A4D4C2}"/>
    <cellStyle name="%40 - Vurgu5 22" xfId="877" xr:uid="{BDA01DA0-B100-4CD5-B61A-6D45FB1F96CE}"/>
    <cellStyle name="%40 - Vurgu5 23" xfId="899" xr:uid="{0888F2C9-280C-42C2-BECB-45681266C01C}"/>
    <cellStyle name="%40 - Vurgu5 24" xfId="920" xr:uid="{81A238C0-DECC-4C41-BBB2-8C12EFF279DD}"/>
    <cellStyle name="%40 - Vurgu5 25" xfId="941" xr:uid="{F6A2B097-6E3F-4790-A994-6FDC1D12FA9D}"/>
    <cellStyle name="%40 - Vurgu5 26" xfId="962" xr:uid="{E74D9894-C672-4F33-99F8-1A684498E958}"/>
    <cellStyle name="%40 - Vurgu5 27" xfId="983" xr:uid="{31CB8C8C-0C10-45C3-821E-342684FA29F9}"/>
    <cellStyle name="%40 - Vurgu5 28" xfId="1004" xr:uid="{0CE4AC14-80A0-4071-A3D0-0D82D451EB0D}"/>
    <cellStyle name="%40 - Vurgu5 29" xfId="1024" xr:uid="{F6D9A8F4-6B88-42A9-92E0-5B6C103C7513}"/>
    <cellStyle name="%40 - Vurgu5 3" xfId="83" xr:uid="{7FB52696-5576-4A1C-AC41-16BE28A74CEA}"/>
    <cellStyle name="%40 - Vurgu5 3 2" xfId="490" xr:uid="{406612AB-F150-4E12-9CE3-2EA0910C9598}"/>
    <cellStyle name="%40 - Vurgu5 30" xfId="1045" xr:uid="{38E0A5F7-3C08-459A-912E-AA7BAD85A633}"/>
    <cellStyle name="%40 - Vurgu5 31" xfId="417" xr:uid="{E78443B4-EDB2-4196-8AC4-BD8F3B09CBBC}"/>
    <cellStyle name="%40 - Vurgu5 32" xfId="1066" xr:uid="{D1E28902-3B91-4647-8E00-5F9E2D43BDEA}"/>
    <cellStyle name="%40 - Vurgu5 33" xfId="1087" xr:uid="{510579A5-7A1A-4ECD-A13E-131FBE2AAF84}"/>
    <cellStyle name="%40 - Vurgu5 34" xfId="1108" xr:uid="{74AD9FF8-D57E-4F08-A1CD-A860E36E8EC1}"/>
    <cellStyle name="%40 - Vurgu5 35" xfId="1129" xr:uid="{528B8C59-C7CA-4D15-A070-05B0A6B0B47E}"/>
    <cellStyle name="%40 - Vurgu5 36" xfId="1150" xr:uid="{4EBAA676-E61D-4355-B686-648020904615}"/>
    <cellStyle name="%40 - Vurgu5 37" xfId="1170" xr:uid="{6E2BD6B6-C963-4ED2-9983-1D6AF49B4EDE}"/>
    <cellStyle name="%40 - Vurgu5 38" xfId="1190" xr:uid="{C68DA32E-1DDF-49EF-A8E0-94F46C3E3FDF}"/>
    <cellStyle name="%40 - Vurgu5 39" xfId="1210" xr:uid="{A41A67C6-1814-48C5-8B48-D80F88B546FE}"/>
    <cellStyle name="%40 - Vurgu5 4" xfId="103" xr:uid="{8A798B55-7A7B-49A0-8F0C-9B23DDF7AF18}"/>
    <cellStyle name="%40 - Vurgu5 4 2" xfId="510" xr:uid="{8CD49C49-922B-4981-A290-AED6A1BD01EB}"/>
    <cellStyle name="%40 - Vurgu5 40" xfId="1230" xr:uid="{2C215748-35AD-41C3-973E-2106ACB192C1}"/>
    <cellStyle name="%40 - Vurgu5 41" xfId="1251" xr:uid="{CD9F34F1-BBA8-4225-B6B5-D6ADADA471E9}"/>
    <cellStyle name="%40 - Vurgu5 42" xfId="1272" xr:uid="{A9FF0556-D3DC-44D5-A748-03BAC76F0217}"/>
    <cellStyle name="%40 - Vurgu5 43" xfId="1293" xr:uid="{A8B18D72-A7BE-45A5-8A8E-AF36415D1000}"/>
    <cellStyle name="%40 - Vurgu5 44" xfId="1314" xr:uid="{02D6EAF0-3563-4AD4-81CD-CE35F0E515A8}"/>
    <cellStyle name="%40 - Vurgu5 45" xfId="1334" xr:uid="{FA020356-E5BC-4901-B278-AF162A739933}"/>
    <cellStyle name="%40 - Vurgu5 46" xfId="1354" xr:uid="{34FACFC3-91EA-4947-8D65-D9B80A40042E}"/>
    <cellStyle name="%40 - Vurgu5 47" xfId="1374" xr:uid="{D24087D6-0E54-4701-AE3D-421D8AF846DE}"/>
    <cellStyle name="%40 - Vurgu5 48" xfId="1394" xr:uid="{E58512FA-C65E-4D02-80D0-4A012E2BC23D}"/>
    <cellStyle name="%40 - Vurgu5 49" xfId="1414" xr:uid="{37793AD0-6FE0-4CDB-B791-B2F7B6648E0E}"/>
    <cellStyle name="%40 - Vurgu5 5" xfId="123" xr:uid="{2E0CD5A9-9599-4730-AA03-E3AB652A4F2D}"/>
    <cellStyle name="%40 - Vurgu5 5 2" xfId="530" xr:uid="{E7E4FA35-974B-4B98-A391-5F17C0F09C65}"/>
    <cellStyle name="%40 - Vurgu5 6" xfId="144" xr:uid="{51092091-D103-4BB4-AC4C-50B1A3277D3C}"/>
    <cellStyle name="%40 - Vurgu5 6 2" xfId="551" xr:uid="{13406E38-4174-444A-A623-2D6089345927}"/>
    <cellStyle name="%40 - Vurgu5 7" xfId="164" xr:uid="{F30E9747-7057-4605-B5E3-8A83EDD89CC7}"/>
    <cellStyle name="%40 - Vurgu5 7 2" xfId="571" xr:uid="{99AE88D7-2615-45EE-A7E7-C54BE03D3226}"/>
    <cellStyle name="%40 - Vurgu5 8" xfId="185" xr:uid="{150330E5-0541-4175-8231-B4EC0922B526}"/>
    <cellStyle name="%40 - Vurgu5 8 2" xfId="592" xr:uid="{5EE65851-738F-42E8-BFEA-9C5571743156}"/>
    <cellStyle name="%40 - Vurgu5 9" xfId="206" xr:uid="{B3347F44-53F7-45B5-87FE-32829DFE0EB5}"/>
    <cellStyle name="%40 - Vurgu5 9 2" xfId="613" xr:uid="{6F680482-E390-4E45-8D26-C33E7039D0E0}"/>
    <cellStyle name="%40 - Vurgu6" xfId="42" builtinId="51" customBuiltin="1"/>
    <cellStyle name="%40 - Vurgu6 10" xfId="230" xr:uid="{48F69CD6-476C-46BD-9A8D-B53EBA6D10FF}"/>
    <cellStyle name="%40 - Vurgu6 10 2" xfId="636" xr:uid="{06932749-B63E-4BAB-8090-318A37C3AFE6}"/>
    <cellStyle name="%40 - Vurgu6 11" xfId="253" xr:uid="{BFF7FC20-22D9-4AD6-B647-63108803F7C9}"/>
    <cellStyle name="%40 - Vurgu6 11 2" xfId="657" xr:uid="{C2C5A05F-FC03-4495-A665-F52FECE8F0F8}"/>
    <cellStyle name="%40 - Vurgu6 12" xfId="273" xr:uid="{2418386A-7E2C-482B-BE92-25DDC6B57DBB}"/>
    <cellStyle name="%40 - Vurgu6 12 2" xfId="677" xr:uid="{686F1471-A504-476F-B7B5-C33115DDDEEB}"/>
    <cellStyle name="%40 - Vurgu6 13" xfId="294" xr:uid="{98886ED7-E58C-419B-92E6-228098E2261A}"/>
    <cellStyle name="%40 - Vurgu6 13 2" xfId="697" xr:uid="{B656D300-6ADE-42AC-ABEC-6D3F66382F08}"/>
    <cellStyle name="%40 - Vurgu6 14" xfId="378" xr:uid="{1A156CB6-FA9A-4DC5-A77D-C42051F17540}"/>
    <cellStyle name="%40 - Vurgu6 14 2" xfId="717" xr:uid="{4435F749-3783-422E-9804-4A7E4D7B6EA8}"/>
    <cellStyle name="%40 - Vurgu6 15" xfId="399" xr:uid="{6BD7445B-BA77-460F-8AE3-02A7910C0AD1}"/>
    <cellStyle name="%40 - Vurgu6 15 2" xfId="737" xr:uid="{DD5384C0-1A95-4A20-9EB9-CDC1260014B0}"/>
    <cellStyle name="%40 - Vurgu6 16" xfId="758" xr:uid="{F97A1483-5ACC-4877-92FA-AA9DB150343A}"/>
    <cellStyle name="%40 - Vurgu6 17" xfId="778" xr:uid="{559A72D7-4106-44F2-97BA-7A7E37677159}"/>
    <cellStyle name="%40 - Vurgu6 18" xfId="798" xr:uid="{E677332F-8590-433C-964C-E9FF79AAC7B2}"/>
    <cellStyle name="%40 - Vurgu6 19" xfId="818" xr:uid="{66B0DDEB-E61D-42C0-BC8E-DF640AD187B7}"/>
    <cellStyle name="%40 - Vurgu6 2" xfId="65" xr:uid="{109F37D5-9AA0-4E92-84CF-6DCE65F37986}"/>
    <cellStyle name="%40 - Vurgu6 2 2" xfId="435" xr:uid="{68E77FB3-E451-4810-BF2B-F6EBA8A875F5}"/>
    <cellStyle name="%40 - Vurgu6 20" xfId="839" xr:uid="{BC3304EA-8316-4E33-8E19-373195E37E0A}"/>
    <cellStyle name="%40 - Vurgu6 21" xfId="859" xr:uid="{BB4268CF-95BE-407B-B242-CB02040C7157}"/>
    <cellStyle name="%40 - Vurgu6 22" xfId="880" xr:uid="{57BF216E-D4AA-4C78-B558-B0AFFCA581E5}"/>
    <cellStyle name="%40 - Vurgu6 23" xfId="902" xr:uid="{D442C114-55D3-40F4-BFCB-D58835619DEA}"/>
    <cellStyle name="%40 - Vurgu6 24" xfId="923" xr:uid="{5A6A1ED1-3E36-4F39-BC20-B7AB5FA5E157}"/>
    <cellStyle name="%40 - Vurgu6 25" xfId="944" xr:uid="{85A075C7-B027-4546-BC2B-CE5F4241D54A}"/>
    <cellStyle name="%40 - Vurgu6 26" xfId="965" xr:uid="{BBA134FB-3274-4CCE-8FD9-E2C659918866}"/>
    <cellStyle name="%40 - Vurgu6 27" xfId="986" xr:uid="{8E882BD5-D18B-435D-9206-4139589CF259}"/>
    <cellStyle name="%40 - Vurgu6 28" xfId="1007" xr:uid="{C297B521-41B3-426A-88A3-B811C2C51C36}"/>
    <cellStyle name="%40 - Vurgu6 29" xfId="1027" xr:uid="{E2572408-5844-4088-AC28-FE81A87529CA}"/>
    <cellStyle name="%40 - Vurgu6 3" xfId="86" xr:uid="{928018E9-4A49-446F-AF96-06A83A7FB3B4}"/>
    <cellStyle name="%40 - Vurgu6 3 2" xfId="493" xr:uid="{E218B72D-6CAD-43FE-A15A-A18B9349B96F}"/>
    <cellStyle name="%40 - Vurgu6 30" xfId="1048" xr:uid="{47E6DA9A-CF7F-4FC3-B494-A21E954F46F6}"/>
    <cellStyle name="%40 - Vurgu6 31" xfId="420" xr:uid="{622E79D8-A9C1-4FAF-8F23-C735A1217D00}"/>
    <cellStyle name="%40 - Vurgu6 32" xfId="1069" xr:uid="{0C34D475-7CBD-4545-8198-81DCB9B743CA}"/>
    <cellStyle name="%40 - Vurgu6 33" xfId="1090" xr:uid="{9FEFFF47-0128-41E8-AF20-2D4B88A38C36}"/>
    <cellStyle name="%40 - Vurgu6 34" xfId="1111" xr:uid="{7607D58F-BB46-4642-AEB8-10421A2C879E}"/>
    <cellStyle name="%40 - Vurgu6 35" xfId="1132" xr:uid="{78358822-E9D3-4750-B6B6-762DC3A90B69}"/>
    <cellStyle name="%40 - Vurgu6 36" xfId="1153" xr:uid="{21C971F5-7710-4FC5-858E-F0FE330F416E}"/>
    <cellStyle name="%40 - Vurgu6 37" xfId="1173" xr:uid="{11F1BB6D-E67F-420F-BA77-64BFB793434F}"/>
    <cellStyle name="%40 - Vurgu6 38" xfId="1193" xr:uid="{FBCC175D-142D-42C9-878D-0FBFCF5EEB6A}"/>
    <cellStyle name="%40 - Vurgu6 39" xfId="1213" xr:uid="{F7F6263B-868D-4A1F-AEE8-B8A03C014CC6}"/>
    <cellStyle name="%40 - Vurgu6 4" xfId="106" xr:uid="{A8D89230-C137-462E-8318-CBF0D7F3B830}"/>
    <cellStyle name="%40 - Vurgu6 4 2" xfId="513" xr:uid="{61EBC63E-87CD-486C-955A-97799463BFF1}"/>
    <cellStyle name="%40 - Vurgu6 40" xfId="1233" xr:uid="{24AE00BE-44D7-4417-AB67-1EC277899A1A}"/>
    <cellStyle name="%40 - Vurgu6 41" xfId="1254" xr:uid="{CD12A85D-E3D3-4E1C-A60A-8BAFE48BEF0C}"/>
    <cellStyle name="%40 - Vurgu6 42" xfId="1275" xr:uid="{E9D84239-BAFC-4CF4-82C8-6AD5048FE0B9}"/>
    <cellStyle name="%40 - Vurgu6 43" xfId="1296" xr:uid="{5393D90E-CD6B-43FB-B9D3-11297810618D}"/>
    <cellStyle name="%40 - Vurgu6 44" xfId="1317" xr:uid="{8949DC2E-AABE-4863-8BFB-51379CBB03F5}"/>
    <cellStyle name="%40 - Vurgu6 45" xfId="1337" xr:uid="{F614084E-D978-426C-BEB4-021A4D36AC2C}"/>
    <cellStyle name="%40 - Vurgu6 46" xfId="1357" xr:uid="{768EA15D-29E4-4A81-A171-94C0225BE5E2}"/>
    <cellStyle name="%40 - Vurgu6 47" xfId="1377" xr:uid="{A0E8EBF7-3AEB-4FFB-B2FB-E303C8F97063}"/>
    <cellStyle name="%40 - Vurgu6 48" xfId="1397" xr:uid="{0F5D33B4-AD39-4428-8024-C6ED00CD0197}"/>
    <cellStyle name="%40 - Vurgu6 49" xfId="1417" xr:uid="{B4A3DF32-E7CA-4DFA-ABE6-60A70FFC4256}"/>
    <cellStyle name="%40 - Vurgu6 5" xfId="126" xr:uid="{5A455337-F944-448F-81BB-1069BA50BDE6}"/>
    <cellStyle name="%40 - Vurgu6 5 2" xfId="533" xr:uid="{A8724C94-9EDF-49F3-947E-74713B140865}"/>
    <cellStyle name="%40 - Vurgu6 6" xfId="147" xr:uid="{0E6155B4-8F2E-49FB-9E2D-212CFF7FEDAB}"/>
    <cellStyle name="%40 - Vurgu6 6 2" xfId="554" xr:uid="{DF60CA9A-7C60-4624-8A57-C0112B6AE737}"/>
    <cellStyle name="%40 - Vurgu6 7" xfId="167" xr:uid="{118F0CB8-A890-40E8-A8C5-8946849E9BE7}"/>
    <cellStyle name="%40 - Vurgu6 7 2" xfId="574" xr:uid="{DB3AF1ED-387D-4447-A383-BB9FFCC28A53}"/>
    <cellStyle name="%40 - Vurgu6 8" xfId="188" xr:uid="{6D7765F6-9BAC-4234-9905-B6F882A93A70}"/>
    <cellStyle name="%40 - Vurgu6 8 2" xfId="595" xr:uid="{789A52AE-C38F-43F6-8FEC-543D15068414}"/>
    <cellStyle name="%40 - Vurgu6 9" xfId="209" xr:uid="{17C5FDD9-A0CF-432D-A7E0-E4BCAE3655EC}"/>
    <cellStyle name="%40 - Vurgu6 9 2" xfId="616" xr:uid="{4F5DE471-D643-47BE-BF6A-3CC56BE1339F}"/>
    <cellStyle name="%60 - Vurgu1" xfId="23" builtinId="32" customBuiltin="1"/>
    <cellStyle name="%60 - Vurgu1 10" xfId="216" xr:uid="{CB28637D-FB61-4C24-9C64-B183F3639692}"/>
    <cellStyle name="%60 - Vurgu1 10 2" xfId="622" xr:uid="{83C84F66-50DC-40FA-A8B1-D60BC578FE7B}"/>
    <cellStyle name="%60 - Vurgu1 11" xfId="239" xr:uid="{DA3E2D5D-BB22-41B3-9A66-ED49F4052409}"/>
    <cellStyle name="%60 - Vurgu1 11 2" xfId="643" xr:uid="{A2CFEFE4-9B5D-489B-917C-C74B64049617}"/>
    <cellStyle name="%60 - Vurgu1 12" xfId="259" xr:uid="{4815DB2A-0BE4-456D-B5FB-7856EB5DC643}"/>
    <cellStyle name="%60 - Vurgu1 12 2" xfId="663" xr:uid="{E961649A-2548-47FA-AE4E-BD97D2BBA20E}"/>
    <cellStyle name="%60 - Vurgu1 13" xfId="280" xr:uid="{31600856-95F1-4EBD-9475-59FEA0210319}"/>
    <cellStyle name="%60 - Vurgu1 13 2" xfId="683" xr:uid="{BA2E8C92-B52A-4B85-A519-3BC130E9F222}"/>
    <cellStyle name="%60 - Vurgu1 14" xfId="364" xr:uid="{0D322E7F-7D87-4C33-A0A1-DD420EE02F25}"/>
    <cellStyle name="%60 - Vurgu1 14 2" xfId="703" xr:uid="{A0BA00A2-7EA7-4A67-A01D-1AC14828BC21}"/>
    <cellStyle name="%60 - Vurgu1 15" xfId="385" xr:uid="{537A8DFA-C822-4E9C-8821-83B016F5DD98}"/>
    <cellStyle name="%60 - Vurgu1 15 2" xfId="723" xr:uid="{484A019B-8619-418F-AD87-4DB24BEA02EB}"/>
    <cellStyle name="%60 - Vurgu1 16" xfId="744" xr:uid="{8AB45A98-A8F4-4128-B79D-89E2497D5118}"/>
    <cellStyle name="%60 - Vurgu1 17" xfId="764" xr:uid="{EF734B5E-1847-4E6B-B198-FA22D4FC217A}"/>
    <cellStyle name="%60 - Vurgu1 18" xfId="784" xr:uid="{F830B277-906E-4C74-9DF0-A15C793E0CB1}"/>
    <cellStyle name="%60 - Vurgu1 19" xfId="804" xr:uid="{03AE97D4-CB8D-4824-86A5-C510AE2C839D}"/>
    <cellStyle name="%60 - Vurgu1 2" xfId="51" xr:uid="{C5223E03-9C55-4EAA-B68D-8A0E4E0ACA74}"/>
    <cellStyle name="%60 - Vurgu1 2 2" xfId="436" xr:uid="{652DB89A-F7EF-4556-9EBA-C6454E95E565}"/>
    <cellStyle name="%60 - Vurgu1 20" xfId="825" xr:uid="{A827D9EF-D15C-4FA9-AD46-087A360D5DD1}"/>
    <cellStyle name="%60 - Vurgu1 21" xfId="845" xr:uid="{C051E9F0-DA08-47DA-9D00-B849273FF932}"/>
    <cellStyle name="%60 - Vurgu1 22" xfId="866" xr:uid="{4908B252-25E4-4AAB-BD24-BF896FD63670}"/>
    <cellStyle name="%60 - Vurgu1 23" xfId="888" xr:uid="{8D3AA2AF-CF70-41F0-A4D8-4F84824243B4}"/>
    <cellStyle name="%60 - Vurgu1 24" xfId="909" xr:uid="{E9CB478A-F98F-47A5-95ED-D1E373BAF7D6}"/>
    <cellStyle name="%60 - Vurgu1 25" xfId="930" xr:uid="{6478E03A-AA77-4424-8354-57F3D8F8C0A7}"/>
    <cellStyle name="%60 - Vurgu1 26" xfId="951" xr:uid="{2D6621B7-E421-42B8-BF50-041F4FB0639B}"/>
    <cellStyle name="%60 - Vurgu1 27" xfId="972" xr:uid="{2ED63618-F358-471E-96D7-52D65A5AE75C}"/>
    <cellStyle name="%60 - Vurgu1 28" xfId="993" xr:uid="{F5CE7C4D-FBB8-49B7-95AA-532BA8EB2BDB}"/>
    <cellStyle name="%60 - Vurgu1 29" xfId="1013" xr:uid="{D50B63A6-7B50-46B0-B9CB-CAC088BB5DB6}"/>
    <cellStyle name="%60 - Vurgu1 3" xfId="72" xr:uid="{FC617428-C1AF-439E-9DAB-2119CD0756E2}"/>
    <cellStyle name="%60 - Vurgu1 3 2" xfId="479" xr:uid="{B79B1135-6275-4933-88FB-5994FCF95B2D}"/>
    <cellStyle name="%60 - Vurgu1 30" xfId="1034" xr:uid="{4004D8F7-2D68-4810-B8F7-4F69C417757D}"/>
    <cellStyle name="%60 - Vurgu1 31" xfId="466" xr:uid="{04D970EC-B32F-4E2F-923F-44D125D90384}"/>
    <cellStyle name="%60 - Vurgu1 32" xfId="406" xr:uid="{24F9A478-D64F-4051-A490-0FB012BFACFB}"/>
    <cellStyle name="%60 - Vurgu1 33" xfId="1055" xr:uid="{BE8CD46E-6107-4F3F-9C11-A05BEF7AE992}"/>
    <cellStyle name="%60 - Vurgu1 34" xfId="1076" xr:uid="{2176CD64-27AA-4958-9C11-925E8A704766}"/>
    <cellStyle name="%60 - Vurgu1 35" xfId="1097" xr:uid="{D53ED12B-6BAE-4861-8A1A-7F75635F4824}"/>
    <cellStyle name="%60 - Vurgu1 36" xfId="1118" xr:uid="{67912306-D236-472B-8415-6D154E1FBEC1}"/>
    <cellStyle name="%60 - Vurgu1 37" xfId="1139" xr:uid="{0A952C49-F8FB-4FF1-A495-48A52888F6BE}"/>
    <cellStyle name="%60 - Vurgu1 38" xfId="1159" xr:uid="{56DAEAE5-97F4-40E8-9B24-A0DE7519B136}"/>
    <cellStyle name="%60 - Vurgu1 39" xfId="1179" xr:uid="{354B88D8-958A-4718-B0FC-B5EC278A5661}"/>
    <cellStyle name="%60 - Vurgu1 4" xfId="92" xr:uid="{0011ECB3-D33B-4B1D-90A0-D870509D0F28}"/>
    <cellStyle name="%60 - Vurgu1 4 2" xfId="499" xr:uid="{A797053D-9C87-4430-89DA-BDCF2FD31130}"/>
    <cellStyle name="%60 - Vurgu1 40" xfId="1199" xr:uid="{D6FF7DB1-E3BC-4A18-A1D8-343FB994B9EC}"/>
    <cellStyle name="%60 - Vurgu1 41" xfId="1219" xr:uid="{DCDDC79B-D3D0-4AD1-97C3-ABD6C003BF31}"/>
    <cellStyle name="%60 - Vurgu1 42" xfId="1240" xr:uid="{925B7A72-20D8-40C5-A6C2-EEAD89677857}"/>
    <cellStyle name="%60 - Vurgu1 43" xfId="1261" xr:uid="{ADC77E6B-0848-4D5F-9E31-62774826F2D1}"/>
    <cellStyle name="%60 - Vurgu1 44" xfId="1282" xr:uid="{3BDC8A0B-B799-4C9A-B610-D4D35EC42A27}"/>
    <cellStyle name="%60 - Vurgu1 45" xfId="1303" xr:uid="{EA97406F-C6A1-4C83-8D3F-228713E0375C}"/>
    <cellStyle name="%60 - Vurgu1 46" xfId="1323" xr:uid="{1A3AC86E-15D5-4503-A8F9-8F94F2CEB0D7}"/>
    <cellStyle name="%60 - Vurgu1 47" xfId="1343" xr:uid="{A55D40F0-9A66-4806-846A-E517306CD540}"/>
    <cellStyle name="%60 - Vurgu1 48" xfId="1363" xr:uid="{248B8CE1-1056-4E19-8CEC-9C3C957606CD}"/>
    <cellStyle name="%60 - Vurgu1 49" xfId="1383" xr:uid="{5227FA42-FB03-4AC8-A41D-D3684D8260EC}"/>
    <cellStyle name="%60 - Vurgu1 5" xfId="112" xr:uid="{EBCE4188-DEDD-4CA5-B787-B0382F7D5582}"/>
    <cellStyle name="%60 - Vurgu1 5 2" xfId="519" xr:uid="{D50E6077-CC1E-4983-B255-37430E17510A}"/>
    <cellStyle name="%60 - Vurgu1 50" xfId="1403" xr:uid="{8F3CB642-BAD9-4EDF-A5CF-8D6F66DAF688}"/>
    <cellStyle name="%60 - Vurgu1 6" xfId="133" xr:uid="{7018EDA3-3989-4A9D-9423-3EA239E61C14}"/>
    <cellStyle name="%60 - Vurgu1 6 2" xfId="540" xr:uid="{4D70E7C1-EE4E-4E23-84D8-B6465866EA6E}"/>
    <cellStyle name="%60 - Vurgu1 7" xfId="153" xr:uid="{4C446CAC-541C-4EFD-8056-F471E5D66255}"/>
    <cellStyle name="%60 - Vurgu1 7 2" xfId="560" xr:uid="{6CC02801-5C0E-425E-8E4C-B18B156A2E40}"/>
    <cellStyle name="%60 - Vurgu1 8" xfId="174" xr:uid="{13B51138-2C36-4E0E-80F4-B30E9E6F2677}"/>
    <cellStyle name="%60 - Vurgu1 8 2" xfId="581" xr:uid="{36B099EE-BFFA-4054-A3B2-FBB0599839D3}"/>
    <cellStyle name="%60 - Vurgu1 9" xfId="195" xr:uid="{B451F582-42D6-4F0E-A5A1-F8597AD4DE12}"/>
    <cellStyle name="%60 - Vurgu1 9 2" xfId="602" xr:uid="{809FF671-3CC4-4B27-9309-F3ABF53BC66E}"/>
    <cellStyle name="%60 - Vurgu2" xfId="27" builtinId="36" customBuiltin="1"/>
    <cellStyle name="%60 - Vurgu2 10" xfId="219" xr:uid="{2CD77659-A64D-4A2C-948B-793DA93B2970}"/>
    <cellStyle name="%60 - Vurgu2 10 2" xfId="625" xr:uid="{4B8BBE40-AF59-4733-85C6-AE1255C441CC}"/>
    <cellStyle name="%60 - Vurgu2 11" xfId="242" xr:uid="{2E9D205E-080D-4EF6-800A-9E90397590BC}"/>
    <cellStyle name="%60 - Vurgu2 11 2" xfId="646" xr:uid="{02C23930-EFD5-42B8-814F-0F8BD626DF4A}"/>
    <cellStyle name="%60 - Vurgu2 12" xfId="262" xr:uid="{B8F65AA7-F2B3-4050-B403-AF382CE188C5}"/>
    <cellStyle name="%60 - Vurgu2 12 2" xfId="666" xr:uid="{94041421-3264-49C6-BCC2-E8EC7A576B86}"/>
    <cellStyle name="%60 - Vurgu2 13" xfId="283" xr:uid="{9E23CB10-352E-474D-A45E-3392328C936F}"/>
    <cellStyle name="%60 - Vurgu2 13 2" xfId="686" xr:uid="{9801C16B-0404-496B-A6D7-A008BA93810B}"/>
    <cellStyle name="%60 - Vurgu2 14" xfId="367" xr:uid="{F4E5BC79-0110-469A-B9FA-3654FA9AB84B}"/>
    <cellStyle name="%60 - Vurgu2 14 2" xfId="706" xr:uid="{0DD930F4-306D-4D52-ACC4-5D9A75709C9A}"/>
    <cellStyle name="%60 - Vurgu2 15" xfId="388" xr:uid="{EA23FDD9-1853-4A92-B269-95DBB2D81A0B}"/>
    <cellStyle name="%60 - Vurgu2 15 2" xfId="726" xr:uid="{E69C8AF0-5259-45B6-A8EA-16F0FF19D8AD}"/>
    <cellStyle name="%60 - Vurgu2 16" xfId="747" xr:uid="{5862D518-541C-4FCB-B0B8-761A26006E83}"/>
    <cellStyle name="%60 - Vurgu2 17" xfId="767" xr:uid="{1B976912-1A34-4B5B-943E-D99BB0D8461E}"/>
    <cellStyle name="%60 - Vurgu2 18" xfId="787" xr:uid="{986926A0-607E-4FEE-B554-6970917EEC2C}"/>
    <cellStyle name="%60 - Vurgu2 19" xfId="807" xr:uid="{2767CE51-92D0-4657-B1F3-C2E104D3DC6F}"/>
    <cellStyle name="%60 - Vurgu2 2" xfId="54" xr:uid="{A48138EE-D01B-4C50-8091-08A4B0202E84}"/>
    <cellStyle name="%60 - Vurgu2 2 2" xfId="437" xr:uid="{A70CCB02-9374-4B53-896E-A8EDD72E9725}"/>
    <cellStyle name="%60 - Vurgu2 20" xfId="828" xr:uid="{20F2D5BA-48BE-4A6A-81D8-A18B57F80B30}"/>
    <cellStyle name="%60 - Vurgu2 21" xfId="848" xr:uid="{F08533D0-F1E4-4BB6-B7D3-D79A17469820}"/>
    <cellStyle name="%60 - Vurgu2 22" xfId="869" xr:uid="{3687A910-5B3E-46E0-BCD5-4A8A17F94B28}"/>
    <cellStyle name="%60 - Vurgu2 23" xfId="891" xr:uid="{D2546791-3C4A-4FC0-8F81-EC19F721CA56}"/>
    <cellStyle name="%60 - Vurgu2 24" xfId="912" xr:uid="{E2AEDDAF-1759-411A-93AC-72E79F8A24B5}"/>
    <cellStyle name="%60 - Vurgu2 25" xfId="933" xr:uid="{DC6B8F86-5569-4AA0-9401-C352901B0F0E}"/>
    <cellStyle name="%60 - Vurgu2 26" xfId="954" xr:uid="{94A06435-40CC-4B0D-97EA-C882AEB80D0C}"/>
    <cellStyle name="%60 - Vurgu2 27" xfId="975" xr:uid="{79298873-FCF5-481F-BA05-33AC161B4AB3}"/>
    <cellStyle name="%60 - Vurgu2 28" xfId="996" xr:uid="{942EEB16-142C-427A-8ACE-E320C38F1EF7}"/>
    <cellStyle name="%60 - Vurgu2 29" xfId="1016" xr:uid="{DFFC7B85-8023-4A9F-8C59-3B892850192B}"/>
    <cellStyle name="%60 - Vurgu2 3" xfId="75" xr:uid="{BCBCC7B8-8F17-414A-BC7D-DD23B09FB8F9}"/>
    <cellStyle name="%60 - Vurgu2 3 2" xfId="482" xr:uid="{A92B90B3-F00E-40B1-BF7E-146EAB5569B3}"/>
    <cellStyle name="%60 - Vurgu2 30" xfId="1037" xr:uid="{51170742-2C2C-4DA7-8E6B-A3CD62702344}"/>
    <cellStyle name="%60 - Vurgu2 31" xfId="467" xr:uid="{2AF7D77C-1C2E-4DD6-AF68-63E5D2F0BF10}"/>
    <cellStyle name="%60 - Vurgu2 32" xfId="409" xr:uid="{01EF8BEF-C698-4E0C-BB77-52660A705CA1}"/>
    <cellStyle name="%60 - Vurgu2 33" xfId="1058" xr:uid="{D5EF4928-2270-4192-A481-271D9EFAFE1E}"/>
    <cellStyle name="%60 - Vurgu2 34" xfId="1079" xr:uid="{461333C8-981A-4C7B-9384-6B048368EB64}"/>
    <cellStyle name="%60 - Vurgu2 35" xfId="1100" xr:uid="{CA18F481-4615-44BC-988D-A79BAFDCC330}"/>
    <cellStyle name="%60 - Vurgu2 36" xfId="1121" xr:uid="{15A2D66D-51EC-4A64-B929-4C39A99632BA}"/>
    <cellStyle name="%60 - Vurgu2 37" xfId="1142" xr:uid="{1389F980-6148-4A87-A835-A76A65BBE1B2}"/>
    <cellStyle name="%60 - Vurgu2 38" xfId="1162" xr:uid="{FC99B0F6-2E68-4F2C-AE31-3D97B9D80BDB}"/>
    <cellStyle name="%60 - Vurgu2 39" xfId="1182" xr:uid="{4B8DE5FD-4FEC-4EB3-A01C-442CAC722D30}"/>
    <cellStyle name="%60 - Vurgu2 4" xfId="95" xr:uid="{B1A5310F-6BC9-4BF9-9604-77B5A7229ACE}"/>
    <cellStyle name="%60 - Vurgu2 4 2" xfId="502" xr:uid="{8F662A1A-BCE0-4B4D-BC8A-44C50F2BC507}"/>
    <cellStyle name="%60 - Vurgu2 40" xfId="1202" xr:uid="{F68F7480-5F2A-4AAB-AB9B-B7D95E52C1FC}"/>
    <cellStyle name="%60 - Vurgu2 41" xfId="1222" xr:uid="{5C4945DF-30FD-4F17-8673-1D6F19656A80}"/>
    <cellStyle name="%60 - Vurgu2 42" xfId="1243" xr:uid="{F381D767-B344-4FFF-B194-0B08D4A0B002}"/>
    <cellStyle name="%60 - Vurgu2 43" xfId="1264" xr:uid="{32F54CF9-3240-4146-AE6F-41EC18FBC6A6}"/>
    <cellStyle name="%60 - Vurgu2 44" xfId="1285" xr:uid="{5C857495-CFC8-4CD7-B408-4F71E2BF2E9D}"/>
    <cellStyle name="%60 - Vurgu2 45" xfId="1306" xr:uid="{6D9BCE9E-9F8D-448C-93B6-6B53F1273B51}"/>
    <cellStyle name="%60 - Vurgu2 46" xfId="1326" xr:uid="{B7ACC520-8261-480D-87B3-7B86C0A8842F}"/>
    <cellStyle name="%60 - Vurgu2 47" xfId="1346" xr:uid="{A125409A-FBF4-4853-8AB0-75C0A24A0E70}"/>
    <cellStyle name="%60 - Vurgu2 48" xfId="1366" xr:uid="{B4898089-0F52-4D7B-A301-D187F80A4B22}"/>
    <cellStyle name="%60 - Vurgu2 49" xfId="1386" xr:uid="{636E6F6D-1F74-4D7A-9E4D-B5359039A3EE}"/>
    <cellStyle name="%60 - Vurgu2 5" xfId="115" xr:uid="{F71D293A-4B11-47FE-A2BB-2772A05602A0}"/>
    <cellStyle name="%60 - Vurgu2 5 2" xfId="522" xr:uid="{0ABCA5F4-B6D9-4BE9-9888-81378F8D17DC}"/>
    <cellStyle name="%60 - Vurgu2 50" xfId="1406" xr:uid="{72139084-0F28-4C5F-B710-739052933AC5}"/>
    <cellStyle name="%60 - Vurgu2 6" xfId="136" xr:uid="{08B79D16-0826-46F9-A1DC-A58352D31CA4}"/>
    <cellStyle name="%60 - Vurgu2 6 2" xfId="543" xr:uid="{2654D4AF-BBE1-4FC8-BA3D-77F385CAEF43}"/>
    <cellStyle name="%60 - Vurgu2 7" xfId="156" xr:uid="{342007B4-8427-46E4-98BC-3FD1F74C8BC4}"/>
    <cellStyle name="%60 - Vurgu2 7 2" xfId="563" xr:uid="{BFCBE55F-7903-46ED-A226-B1862B66FE7E}"/>
    <cellStyle name="%60 - Vurgu2 8" xfId="177" xr:uid="{95C22B55-F74A-4064-93E1-15B466503680}"/>
    <cellStyle name="%60 - Vurgu2 8 2" xfId="584" xr:uid="{47BC88B6-A2EA-4416-9A70-A9C7A40B503B}"/>
    <cellStyle name="%60 - Vurgu2 9" xfId="198" xr:uid="{8D137F56-D473-48D5-9E03-A44BD2AC2B4A}"/>
    <cellStyle name="%60 - Vurgu2 9 2" xfId="605" xr:uid="{CA6D8766-4A68-4698-9CFE-5B8D165A3A68}"/>
    <cellStyle name="%60 - Vurgu3" xfId="31" builtinId="40" customBuiltin="1"/>
    <cellStyle name="%60 - Vurgu3 10" xfId="222" xr:uid="{1F253935-9773-410F-803C-A26CDEF5F86D}"/>
    <cellStyle name="%60 - Vurgu3 10 2" xfId="628" xr:uid="{8469FC83-F7D0-48DF-91E3-3D5203FCE91C}"/>
    <cellStyle name="%60 - Vurgu3 11" xfId="245" xr:uid="{9B20A4D7-1EFE-48CB-B85B-8A25F0A7D02D}"/>
    <cellStyle name="%60 - Vurgu3 11 2" xfId="649" xr:uid="{FBD293B8-2003-4BF8-B97F-CE65A71A8316}"/>
    <cellStyle name="%60 - Vurgu3 12" xfId="265" xr:uid="{43656E93-7F82-4F34-AC61-68424452F46E}"/>
    <cellStyle name="%60 - Vurgu3 12 2" xfId="669" xr:uid="{7BE6624F-DE76-435A-9D6D-95726AB64A06}"/>
    <cellStyle name="%60 - Vurgu3 13" xfId="286" xr:uid="{7D00FCEC-B1D4-4F22-AB9C-97056D219F8B}"/>
    <cellStyle name="%60 - Vurgu3 13 2" xfId="689" xr:uid="{889CF564-56EF-440A-AC59-D74C89B26DCB}"/>
    <cellStyle name="%60 - Vurgu3 14" xfId="370" xr:uid="{13345C0E-DF1C-4B34-91B8-403499AEABFC}"/>
    <cellStyle name="%60 - Vurgu3 14 2" xfId="709" xr:uid="{614163F6-36CB-4A77-B9A3-19E43795943D}"/>
    <cellStyle name="%60 - Vurgu3 15" xfId="391" xr:uid="{16BE7F50-7985-4F04-8A4C-2A501CD65B91}"/>
    <cellStyle name="%60 - Vurgu3 15 2" xfId="729" xr:uid="{6916CFAC-A254-4FDD-8F88-EF1D3AC8279E}"/>
    <cellStyle name="%60 - Vurgu3 16" xfId="750" xr:uid="{CDFEC3D3-E06A-4328-8D8D-A1C4621E0CA6}"/>
    <cellStyle name="%60 - Vurgu3 17" xfId="770" xr:uid="{5F4CCD7B-EBA1-4C0B-98B4-D52C26C4C0D1}"/>
    <cellStyle name="%60 - Vurgu3 18" xfId="790" xr:uid="{32244E04-E0D3-4E3D-8D55-B8F8315A2178}"/>
    <cellStyle name="%60 - Vurgu3 19" xfId="810" xr:uid="{6DDC5B2B-2266-4BFD-869D-97279308C977}"/>
    <cellStyle name="%60 - Vurgu3 2" xfId="57" xr:uid="{2F97D18C-C903-48BE-917A-E5239A9C0495}"/>
    <cellStyle name="%60 - Vurgu3 2 2" xfId="438" xr:uid="{3747DD47-A28B-44A9-9306-39389425F85F}"/>
    <cellStyle name="%60 - Vurgu3 20" xfId="831" xr:uid="{3953994D-D70B-4E38-9327-1706902B6C2A}"/>
    <cellStyle name="%60 - Vurgu3 21" xfId="851" xr:uid="{A14E2CE4-CBB2-46D3-A6C3-D7584FD9FF08}"/>
    <cellStyle name="%60 - Vurgu3 22" xfId="872" xr:uid="{641A3A6C-06D5-4A5B-A830-3B1FF3F03FAB}"/>
    <cellStyle name="%60 - Vurgu3 23" xfId="894" xr:uid="{99693B2D-D387-48EA-AAE3-5252812BFF75}"/>
    <cellStyle name="%60 - Vurgu3 24" xfId="915" xr:uid="{093E595D-97B4-4186-A32C-4124E3EA460F}"/>
    <cellStyle name="%60 - Vurgu3 25" xfId="936" xr:uid="{C4E4C884-36A3-48F6-ACDD-ADD5182EACF0}"/>
    <cellStyle name="%60 - Vurgu3 26" xfId="957" xr:uid="{E2EEAFFB-8907-4E06-BA1A-75B3C14DB172}"/>
    <cellStyle name="%60 - Vurgu3 27" xfId="978" xr:uid="{591B40DA-A5F8-4808-8CF1-298EF7ED4CBC}"/>
    <cellStyle name="%60 - Vurgu3 28" xfId="999" xr:uid="{0EBB79E8-F8F2-46CA-A18A-6853551F8C4B}"/>
    <cellStyle name="%60 - Vurgu3 29" xfId="1019" xr:uid="{6349646D-9B2D-4966-BD36-B876A1514919}"/>
    <cellStyle name="%60 - Vurgu3 3" xfId="78" xr:uid="{4DCB836D-22BC-44AD-AD38-244230F0C6D5}"/>
    <cellStyle name="%60 - Vurgu3 3 2" xfId="485" xr:uid="{F2AE0ECF-DD3D-4404-B156-0D15BB2D14B4}"/>
    <cellStyle name="%60 - Vurgu3 30" xfId="1040" xr:uid="{E4D68C5D-C8DE-4EC9-AE6C-4741D6A31A85}"/>
    <cellStyle name="%60 - Vurgu3 31" xfId="468" xr:uid="{D66637B1-8429-44B3-A899-4F7B9B4E52F6}"/>
    <cellStyle name="%60 - Vurgu3 32" xfId="412" xr:uid="{FFE15FED-A50C-45C5-B3D9-19A38114B1B5}"/>
    <cellStyle name="%60 - Vurgu3 33" xfId="1061" xr:uid="{64EB8AEE-4323-4F94-8154-854BB0DB0139}"/>
    <cellStyle name="%60 - Vurgu3 34" xfId="1082" xr:uid="{DD910E22-2E1E-4093-97A9-7D616D955141}"/>
    <cellStyle name="%60 - Vurgu3 35" xfId="1103" xr:uid="{9CE241C2-1694-46AC-839E-F02632340285}"/>
    <cellStyle name="%60 - Vurgu3 36" xfId="1124" xr:uid="{7A9B1385-C5DA-413E-96E5-D13982FB3960}"/>
    <cellStyle name="%60 - Vurgu3 37" xfId="1145" xr:uid="{A887FAD9-7318-46C7-9686-E88654E3DA11}"/>
    <cellStyle name="%60 - Vurgu3 38" xfId="1165" xr:uid="{744A67C5-969E-4AD7-9EAE-F4402046E6D2}"/>
    <cellStyle name="%60 - Vurgu3 39" xfId="1185" xr:uid="{2DD2CC09-DF36-4ABC-9A19-352757C21EA5}"/>
    <cellStyle name="%60 - Vurgu3 4" xfId="98" xr:uid="{31039F70-92D0-4BFF-82E6-BFA5E30A2431}"/>
    <cellStyle name="%60 - Vurgu3 4 2" xfId="505" xr:uid="{EFE8A9F5-3587-44FE-A3CF-665E685F10DA}"/>
    <cellStyle name="%60 - Vurgu3 40" xfId="1205" xr:uid="{E5998B5F-D3CB-4AE0-9DE3-901DD9C3437A}"/>
    <cellStyle name="%60 - Vurgu3 41" xfId="1225" xr:uid="{080D700B-B0DB-4230-B18A-1967F53150A1}"/>
    <cellStyle name="%60 - Vurgu3 42" xfId="1246" xr:uid="{0FE1D041-947C-47DD-A645-782EF6E50F9F}"/>
    <cellStyle name="%60 - Vurgu3 43" xfId="1267" xr:uid="{CA72EC71-10C2-49ED-BA83-66F746CF77D2}"/>
    <cellStyle name="%60 - Vurgu3 44" xfId="1288" xr:uid="{AE436B6B-CE13-4D20-B530-A4467D0FA29A}"/>
    <cellStyle name="%60 - Vurgu3 45" xfId="1309" xr:uid="{1DDBC109-E81F-440E-B755-3CF90000A336}"/>
    <cellStyle name="%60 - Vurgu3 46" xfId="1329" xr:uid="{E39CEC6B-EBF6-43AE-B807-3C5AFF721B62}"/>
    <cellStyle name="%60 - Vurgu3 47" xfId="1349" xr:uid="{73996D9B-F789-461B-9376-38FC7EF96EA2}"/>
    <cellStyle name="%60 - Vurgu3 48" xfId="1369" xr:uid="{56FDC47E-DF8A-4815-8EA9-0E1664972061}"/>
    <cellStyle name="%60 - Vurgu3 49" xfId="1389" xr:uid="{27D25CCD-5D41-4093-88D0-EFA5FFED8D73}"/>
    <cellStyle name="%60 - Vurgu3 5" xfId="118" xr:uid="{64EEECF7-DCE7-430E-9401-91656A3A3AA8}"/>
    <cellStyle name="%60 - Vurgu3 5 2" xfId="525" xr:uid="{51DA3862-6F03-4F15-BCEB-09FCA4B7895D}"/>
    <cellStyle name="%60 - Vurgu3 50" xfId="1409" xr:uid="{DBA7C133-AE31-4CD9-B1B3-2D94C8EEF007}"/>
    <cellStyle name="%60 - Vurgu3 6" xfId="139" xr:uid="{A1C29F19-BD99-479A-A6CF-BB52CA39A8A4}"/>
    <cellStyle name="%60 - Vurgu3 6 2" xfId="546" xr:uid="{8809EBE3-7244-4D13-ADB6-B9A73FB41A4D}"/>
    <cellStyle name="%60 - Vurgu3 7" xfId="159" xr:uid="{F84844AE-9DFA-4688-BD5E-8AB264398A98}"/>
    <cellStyle name="%60 - Vurgu3 7 2" xfId="566" xr:uid="{F5FB7738-DE62-443E-AFA5-7FEA3612C6BA}"/>
    <cellStyle name="%60 - Vurgu3 8" xfId="180" xr:uid="{DE0594F3-D956-4FCB-A898-3F10DC3D7E52}"/>
    <cellStyle name="%60 - Vurgu3 8 2" xfId="587" xr:uid="{CAE929AE-8169-4E30-8B58-802425CF5EED}"/>
    <cellStyle name="%60 - Vurgu3 9" xfId="201" xr:uid="{2A504BEC-080D-436F-A387-7FBD5BA01BEE}"/>
    <cellStyle name="%60 - Vurgu3 9 2" xfId="608" xr:uid="{C19BA705-8CD5-4C33-940B-56F02162F23B}"/>
    <cellStyle name="%60 - Vurgu4" xfId="35" builtinId="44" customBuiltin="1"/>
    <cellStyle name="%60 - Vurgu4 10" xfId="225" xr:uid="{847A8C7A-F067-438E-B16A-1D5B07362165}"/>
    <cellStyle name="%60 - Vurgu4 10 2" xfId="631" xr:uid="{F5B601BD-E0B1-45A6-8B7C-B97EB187CE55}"/>
    <cellStyle name="%60 - Vurgu4 11" xfId="248" xr:uid="{0CF5D565-1EC9-4C9A-AF8B-33F4DA414929}"/>
    <cellStyle name="%60 - Vurgu4 11 2" xfId="652" xr:uid="{439D7833-A2BD-4DCF-A590-27291F05F11B}"/>
    <cellStyle name="%60 - Vurgu4 12" xfId="268" xr:uid="{3021E189-28C0-460B-ADD9-3C6614FA0EF7}"/>
    <cellStyle name="%60 - Vurgu4 12 2" xfId="672" xr:uid="{45C55699-F070-4EBD-9727-AD9E05FE101C}"/>
    <cellStyle name="%60 - Vurgu4 13" xfId="289" xr:uid="{B5AB0AEC-1C8D-4625-9136-76DD39D374F3}"/>
    <cellStyle name="%60 - Vurgu4 13 2" xfId="692" xr:uid="{757E52BD-FB43-4F59-9991-47160574C844}"/>
    <cellStyle name="%60 - Vurgu4 14" xfId="373" xr:uid="{4DFB050D-CC22-4A1B-A5CB-5DF8CB92C1A5}"/>
    <cellStyle name="%60 - Vurgu4 14 2" xfId="712" xr:uid="{9A21DA72-5A1C-4955-A8D2-C6F4F138F0FE}"/>
    <cellStyle name="%60 - Vurgu4 15" xfId="394" xr:uid="{D06F8AE2-5C32-4899-BAEA-435BEBFFB826}"/>
    <cellStyle name="%60 - Vurgu4 15 2" xfId="732" xr:uid="{A0159F93-944A-4987-9EA3-366F057A1ED6}"/>
    <cellStyle name="%60 - Vurgu4 16" xfId="753" xr:uid="{E880D17F-49E2-4109-AF51-AF4CF13228E7}"/>
    <cellStyle name="%60 - Vurgu4 17" xfId="773" xr:uid="{819D193D-9415-437F-BF8C-309F94DB4CDB}"/>
    <cellStyle name="%60 - Vurgu4 18" xfId="793" xr:uid="{2E2788D6-684E-4C66-9416-28C59E9A3979}"/>
    <cellStyle name="%60 - Vurgu4 19" xfId="813" xr:uid="{1D848BDE-1737-4AEB-A247-59675CEEB909}"/>
    <cellStyle name="%60 - Vurgu4 2" xfId="60" xr:uid="{C0707119-E9DB-49FB-BD81-6FD79C77F6F9}"/>
    <cellStyle name="%60 - Vurgu4 2 2" xfId="439" xr:uid="{EE390B56-7032-4858-86A8-B8D0393E6B8E}"/>
    <cellStyle name="%60 - Vurgu4 20" xfId="834" xr:uid="{B2BA66B5-2AB7-4D5B-B50A-BB0E721FE99F}"/>
    <cellStyle name="%60 - Vurgu4 21" xfId="854" xr:uid="{17E3FE27-0E1A-4BFC-A352-64D4079471D9}"/>
    <cellStyle name="%60 - Vurgu4 22" xfId="875" xr:uid="{E5BC034E-72A2-4C38-9FA9-03D9C21FEA5A}"/>
    <cellStyle name="%60 - Vurgu4 23" xfId="897" xr:uid="{FD17AD8A-2A9C-446C-A903-4CFC355AEDEF}"/>
    <cellStyle name="%60 - Vurgu4 24" xfId="918" xr:uid="{4076BC64-51D6-4C42-842E-6A731D19DB56}"/>
    <cellStyle name="%60 - Vurgu4 25" xfId="939" xr:uid="{34A4D6C6-1608-427E-A9D4-49270957FCCD}"/>
    <cellStyle name="%60 - Vurgu4 26" xfId="960" xr:uid="{79E7BC8A-E81F-41A9-84F4-9689785135D0}"/>
    <cellStyle name="%60 - Vurgu4 27" xfId="981" xr:uid="{30520689-5693-4DD4-899E-A2767CF00662}"/>
    <cellStyle name="%60 - Vurgu4 28" xfId="1002" xr:uid="{922BBAAA-5758-4762-BAA6-F7477B138F67}"/>
    <cellStyle name="%60 - Vurgu4 29" xfId="1022" xr:uid="{7EC0D02F-64E4-4C1C-9760-2E663ECF7C53}"/>
    <cellStyle name="%60 - Vurgu4 3" xfId="81" xr:uid="{35775A91-5214-4E09-BD76-DFCEEF8089AB}"/>
    <cellStyle name="%60 - Vurgu4 3 2" xfId="488" xr:uid="{B99D4A7E-BEDD-486F-9AA3-A2743301FA8F}"/>
    <cellStyle name="%60 - Vurgu4 30" xfId="1043" xr:uid="{330FE2AC-F867-4301-B612-3E2D4CD404FD}"/>
    <cellStyle name="%60 - Vurgu4 31" xfId="469" xr:uid="{DA23D510-4D75-4385-957C-E8949CB7C1C3}"/>
    <cellStyle name="%60 - Vurgu4 32" xfId="415" xr:uid="{EE507CB4-4720-4BB4-99FB-69993A0BCAB0}"/>
    <cellStyle name="%60 - Vurgu4 33" xfId="1064" xr:uid="{E62B8F5D-411B-418F-A7E7-B5EF8D03C076}"/>
    <cellStyle name="%60 - Vurgu4 34" xfId="1085" xr:uid="{D8F74E81-2B00-427B-9998-C10722DCB4F5}"/>
    <cellStyle name="%60 - Vurgu4 35" xfId="1106" xr:uid="{9009D44E-133B-4D56-A182-A564D0BD7289}"/>
    <cellStyle name="%60 - Vurgu4 36" xfId="1127" xr:uid="{A6240AF2-6146-4024-B188-1032B8F6787B}"/>
    <cellStyle name="%60 - Vurgu4 37" xfId="1148" xr:uid="{42DEBAA5-801C-4041-A06B-359D1B2A8293}"/>
    <cellStyle name="%60 - Vurgu4 38" xfId="1168" xr:uid="{BA6DCFEA-D302-4A3D-B8CF-E9C9AFFD9CEE}"/>
    <cellStyle name="%60 - Vurgu4 39" xfId="1188" xr:uid="{E87AECB4-948F-48EF-B415-4CFBB521D8E7}"/>
    <cellStyle name="%60 - Vurgu4 4" xfId="101" xr:uid="{AC47F0AD-1720-4BE5-87B3-CFAA880232D3}"/>
    <cellStyle name="%60 - Vurgu4 4 2" xfId="508" xr:uid="{19DF36F5-0277-4FD1-97E7-32D26E2799FC}"/>
    <cellStyle name="%60 - Vurgu4 40" xfId="1208" xr:uid="{E08D0840-C5F7-4055-90DC-88786137DAB4}"/>
    <cellStyle name="%60 - Vurgu4 41" xfId="1228" xr:uid="{FA4AAADC-510F-4259-8FD7-D9599E38A4A9}"/>
    <cellStyle name="%60 - Vurgu4 42" xfId="1249" xr:uid="{FF71B519-51FE-46D2-9767-276FA80C0AA2}"/>
    <cellStyle name="%60 - Vurgu4 43" xfId="1270" xr:uid="{3533A5CB-2220-432C-915B-5D21C27FC79B}"/>
    <cellStyle name="%60 - Vurgu4 44" xfId="1291" xr:uid="{99856261-3388-44AE-86F8-C049EF78C279}"/>
    <cellStyle name="%60 - Vurgu4 45" xfId="1312" xr:uid="{CE71851F-E2F7-447D-B5F4-434EB56E8FC6}"/>
    <cellStyle name="%60 - Vurgu4 46" xfId="1332" xr:uid="{45F91787-AC43-4B6E-AE54-8582D9EA5599}"/>
    <cellStyle name="%60 - Vurgu4 47" xfId="1352" xr:uid="{162C59DE-2B58-4AA8-95B2-E3E0DA408E3D}"/>
    <cellStyle name="%60 - Vurgu4 48" xfId="1372" xr:uid="{5E19B740-B137-497C-85AE-3426D1D53E86}"/>
    <cellStyle name="%60 - Vurgu4 49" xfId="1392" xr:uid="{68D59925-2DAE-44A1-9C7C-E87ACD6DC9DE}"/>
    <cellStyle name="%60 - Vurgu4 5" xfId="121" xr:uid="{5EF6AF40-80DA-49CC-9758-B56545822AAF}"/>
    <cellStyle name="%60 - Vurgu4 5 2" xfId="528" xr:uid="{F92C092B-28ED-4BDB-BEB5-785A8D78F50E}"/>
    <cellStyle name="%60 - Vurgu4 50" xfId="1412" xr:uid="{ECBB8C80-A71B-465C-8D38-66FB2F6FAA3D}"/>
    <cellStyle name="%60 - Vurgu4 6" xfId="142" xr:uid="{F11CC541-B2EE-4F62-B348-835F80E775C9}"/>
    <cellStyle name="%60 - Vurgu4 6 2" xfId="549" xr:uid="{C8B80C1F-110E-4F31-9D9A-AE555B8579F4}"/>
    <cellStyle name="%60 - Vurgu4 7" xfId="162" xr:uid="{6B8B1A71-9273-4EA6-A5FA-7626F190C5DF}"/>
    <cellStyle name="%60 - Vurgu4 7 2" xfId="569" xr:uid="{C9D44982-077F-4A08-9381-DAA679E98A1E}"/>
    <cellStyle name="%60 - Vurgu4 8" xfId="183" xr:uid="{8D6ECE1A-9624-4A1F-B30C-B30DCA6B961A}"/>
    <cellStyle name="%60 - Vurgu4 8 2" xfId="590" xr:uid="{B283C244-3F16-4A56-8128-E685ABA6637E}"/>
    <cellStyle name="%60 - Vurgu4 9" xfId="204" xr:uid="{5A73AEDC-A47C-4FE3-B6FF-B495958F7B92}"/>
    <cellStyle name="%60 - Vurgu4 9 2" xfId="611" xr:uid="{2E08D9AE-5BC0-4802-AEBB-28B8C5F511A2}"/>
    <cellStyle name="%60 - Vurgu5" xfId="39" builtinId="48" customBuiltin="1"/>
    <cellStyle name="%60 - Vurgu5 10" xfId="228" xr:uid="{D76B75B7-AE34-414A-A386-4DA784CCFAD6}"/>
    <cellStyle name="%60 - Vurgu5 10 2" xfId="634" xr:uid="{6BBFAC91-D522-46FF-AE04-449E343E3163}"/>
    <cellStyle name="%60 - Vurgu5 11" xfId="251" xr:uid="{AEF48052-C456-49D0-9C79-5C92F52FB5BC}"/>
    <cellStyle name="%60 - Vurgu5 11 2" xfId="655" xr:uid="{3CDA75A8-3F05-4A59-A5A0-1CEC50D4324E}"/>
    <cellStyle name="%60 - Vurgu5 12" xfId="271" xr:uid="{EACB27A4-95DB-40ED-B97D-C1E4FD56DAD4}"/>
    <cellStyle name="%60 - Vurgu5 12 2" xfId="675" xr:uid="{0C584CA2-B4D4-4C14-8546-8F312F1F6B54}"/>
    <cellStyle name="%60 - Vurgu5 13" xfId="292" xr:uid="{52044DA2-C0D9-4EA7-AB0A-99F923A146D8}"/>
    <cellStyle name="%60 - Vurgu5 13 2" xfId="695" xr:uid="{588EC0DF-E292-4217-8B17-DD56BFE6C4CE}"/>
    <cellStyle name="%60 - Vurgu5 14" xfId="376" xr:uid="{4096EA4D-C54E-4C82-B8C6-3E9D1DA9C2BB}"/>
    <cellStyle name="%60 - Vurgu5 14 2" xfId="715" xr:uid="{E461DE2A-57FB-4AFC-B3C9-6580740E88D8}"/>
    <cellStyle name="%60 - Vurgu5 15" xfId="397" xr:uid="{60A5E32E-690D-47A1-8835-169DFBE54A35}"/>
    <cellStyle name="%60 - Vurgu5 15 2" xfId="735" xr:uid="{D9FC6442-9529-427F-B872-44AD72AB519A}"/>
    <cellStyle name="%60 - Vurgu5 16" xfId="756" xr:uid="{3837D23C-A28A-43FC-92E7-BF6F36AB28D4}"/>
    <cellStyle name="%60 - Vurgu5 17" xfId="776" xr:uid="{D2EBAD61-8BE8-4948-B9F6-5E315947A0E6}"/>
    <cellStyle name="%60 - Vurgu5 18" xfId="796" xr:uid="{25DBD938-B2A8-43A3-A1F5-5FEEB072B2BD}"/>
    <cellStyle name="%60 - Vurgu5 19" xfId="816" xr:uid="{5D251C4C-1FFB-4C45-9D50-7F227D611147}"/>
    <cellStyle name="%60 - Vurgu5 2" xfId="63" xr:uid="{2ED79B91-48EA-44F2-AA8D-A123AAE211F9}"/>
    <cellStyle name="%60 - Vurgu5 2 2" xfId="440" xr:uid="{E31FA6A4-DA3F-4072-B09A-2137CEE70852}"/>
    <cellStyle name="%60 - Vurgu5 20" xfId="837" xr:uid="{E2A3ADE1-7066-460B-AE0E-2681B6225A89}"/>
    <cellStyle name="%60 - Vurgu5 21" xfId="857" xr:uid="{6BDB9D9F-E75A-4C3C-95CE-D03005D00B17}"/>
    <cellStyle name="%60 - Vurgu5 22" xfId="878" xr:uid="{AB7A4307-9ABA-437C-AC87-3CF2E360D0AB}"/>
    <cellStyle name="%60 - Vurgu5 23" xfId="900" xr:uid="{F81AF723-7DC8-41DB-A4FB-C5F8448831D2}"/>
    <cellStyle name="%60 - Vurgu5 24" xfId="921" xr:uid="{89B0097D-3760-48A7-8E6B-EBD5FF4DF771}"/>
    <cellStyle name="%60 - Vurgu5 25" xfId="942" xr:uid="{EC54080C-3168-4ECD-97AF-39BA825F233D}"/>
    <cellStyle name="%60 - Vurgu5 26" xfId="963" xr:uid="{F4E41541-75F1-415F-85E1-A097AF056319}"/>
    <cellStyle name="%60 - Vurgu5 27" xfId="984" xr:uid="{0E3A0B73-CF62-4507-8ED8-5DF2F2FD8382}"/>
    <cellStyle name="%60 - Vurgu5 28" xfId="1005" xr:uid="{68D8E9D6-1460-4D3D-ADF4-DF2D0F2CCBD4}"/>
    <cellStyle name="%60 - Vurgu5 29" xfId="1025" xr:uid="{D5871150-950F-486A-98D1-ECE24DF408D8}"/>
    <cellStyle name="%60 - Vurgu5 3" xfId="84" xr:uid="{1D2E9E3A-AE26-41B8-990F-89C3821DC5D1}"/>
    <cellStyle name="%60 - Vurgu5 3 2" xfId="491" xr:uid="{518C12AD-0245-4A5F-A838-4D2876D7DFBA}"/>
    <cellStyle name="%60 - Vurgu5 30" xfId="1046" xr:uid="{D2739833-2E02-4C26-8761-6EB5F7C9A4A4}"/>
    <cellStyle name="%60 - Vurgu5 31" xfId="470" xr:uid="{AA574B54-CFCA-4C7F-B1C0-832CE173E84A}"/>
    <cellStyle name="%60 - Vurgu5 32" xfId="418" xr:uid="{A22E52ED-0EEC-428A-B003-3C3811EAFDF4}"/>
    <cellStyle name="%60 - Vurgu5 33" xfId="1067" xr:uid="{D95157AD-23F6-4CE0-973F-DA438E906A71}"/>
    <cellStyle name="%60 - Vurgu5 34" xfId="1088" xr:uid="{AC402B99-A76B-4167-A829-960B0611CC58}"/>
    <cellStyle name="%60 - Vurgu5 35" xfId="1109" xr:uid="{A5DE016E-718E-413C-9B88-C567911F21EE}"/>
    <cellStyle name="%60 - Vurgu5 36" xfId="1130" xr:uid="{4FD7FC6D-23F4-4BD7-9AB0-B9A2826A7A59}"/>
    <cellStyle name="%60 - Vurgu5 37" xfId="1151" xr:uid="{C7714130-34A1-4686-829E-CF1B5CCFB137}"/>
    <cellStyle name="%60 - Vurgu5 38" xfId="1171" xr:uid="{AF068E37-140A-4399-98B9-455A5E065781}"/>
    <cellStyle name="%60 - Vurgu5 39" xfId="1191" xr:uid="{8EE6468C-2A12-47EE-BB0F-80FB45B2BC4A}"/>
    <cellStyle name="%60 - Vurgu5 4" xfId="104" xr:uid="{3BEE0A39-20A7-4244-868E-A0CDB615E5D6}"/>
    <cellStyle name="%60 - Vurgu5 4 2" xfId="511" xr:uid="{91E53B5B-228F-4822-B1D5-893F01C9B2A9}"/>
    <cellStyle name="%60 - Vurgu5 40" xfId="1211" xr:uid="{AD6B9491-65A1-49BE-AB99-83F3C7393DF2}"/>
    <cellStyle name="%60 - Vurgu5 41" xfId="1231" xr:uid="{5AEB8F9B-F84F-4A13-9283-47FCF790C0A7}"/>
    <cellStyle name="%60 - Vurgu5 42" xfId="1252" xr:uid="{281E8F95-48DB-41A5-B91E-AC5930CD3E63}"/>
    <cellStyle name="%60 - Vurgu5 43" xfId="1273" xr:uid="{BFE27A7F-BB94-4C97-B66B-5B426907230A}"/>
    <cellStyle name="%60 - Vurgu5 44" xfId="1294" xr:uid="{B7E260D3-8A21-4E4C-A576-7D05954D93F0}"/>
    <cellStyle name="%60 - Vurgu5 45" xfId="1315" xr:uid="{EA8B717B-44AF-416C-9416-EF63A6E9C509}"/>
    <cellStyle name="%60 - Vurgu5 46" xfId="1335" xr:uid="{09F89F47-D3D5-415A-AFFD-DC66A0325910}"/>
    <cellStyle name="%60 - Vurgu5 47" xfId="1355" xr:uid="{F3797BF2-6DA0-4BCA-8E6B-0E21D2C805E6}"/>
    <cellStyle name="%60 - Vurgu5 48" xfId="1375" xr:uid="{B63BAB9F-7CD0-4F4E-9A8F-CE023999EDFF}"/>
    <cellStyle name="%60 - Vurgu5 49" xfId="1395" xr:uid="{B549A033-4813-4FC2-A319-075732112975}"/>
    <cellStyle name="%60 - Vurgu5 5" xfId="124" xr:uid="{A72D299C-FEBA-4FE6-8604-D479707CFAEB}"/>
    <cellStyle name="%60 - Vurgu5 5 2" xfId="531" xr:uid="{CA1ED62F-4682-4B9B-91C2-FEE6BC00E206}"/>
    <cellStyle name="%60 - Vurgu5 50" xfId="1415" xr:uid="{9E6A1655-43D8-4343-BF57-D72D1FFBF149}"/>
    <cellStyle name="%60 - Vurgu5 6" xfId="145" xr:uid="{365A71F9-2BFE-4819-AA63-D97E2521ABFB}"/>
    <cellStyle name="%60 - Vurgu5 6 2" xfId="552" xr:uid="{B6D31868-6815-48B1-ABB8-D9FCAFE6657D}"/>
    <cellStyle name="%60 - Vurgu5 7" xfId="165" xr:uid="{4F78FD35-0203-4F2C-B11F-1B542DC24398}"/>
    <cellStyle name="%60 - Vurgu5 7 2" xfId="572" xr:uid="{BB830D34-0D3A-4F44-93E1-58C08C7FE7F4}"/>
    <cellStyle name="%60 - Vurgu5 8" xfId="186" xr:uid="{687A0B12-DB05-467B-8FD1-D879796C6B4F}"/>
    <cellStyle name="%60 - Vurgu5 8 2" xfId="593" xr:uid="{781170C3-CD91-4B5D-801F-E7E8E9812511}"/>
    <cellStyle name="%60 - Vurgu5 9" xfId="207" xr:uid="{BED779A9-9337-421E-9A6E-F540FA3DD6A8}"/>
    <cellStyle name="%60 - Vurgu5 9 2" xfId="614" xr:uid="{F3AD12EB-6F9B-4552-AC67-784F21648066}"/>
    <cellStyle name="%60 - Vurgu6" xfId="43" builtinId="52" customBuiltin="1"/>
    <cellStyle name="%60 - Vurgu6 10" xfId="231" xr:uid="{0A9EB676-1940-409A-B23E-EC8334CD53E8}"/>
    <cellStyle name="%60 - Vurgu6 10 2" xfId="637" xr:uid="{E7751B8D-0D21-49FB-AA1D-8C296D1A7FEC}"/>
    <cellStyle name="%60 - Vurgu6 11" xfId="254" xr:uid="{A34B0D85-3D19-4DB8-B6A6-A0AAFC19237F}"/>
    <cellStyle name="%60 - Vurgu6 11 2" xfId="658" xr:uid="{9BDAD9FB-5AE2-4C46-945D-6464D50186F5}"/>
    <cellStyle name="%60 - Vurgu6 12" xfId="274" xr:uid="{81CDD6AE-5C73-48A1-AA21-59D1231CE2D1}"/>
    <cellStyle name="%60 - Vurgu6 12 2" xfId="678" xr:uid="{EC622DE5-762A-4258-AAA3-6599F1925B34}"/>
    <cellStyle name="%60 - Vurgu6 13" xfId="295" xr:uid="{330DA19B-66D0-4869-B1FB-62AD19518A0C}"/>
    <cellStyle name="%60 - Vurgu6 13 2" xfId="698" xr:uid="{4B60A2DD-4FCC-40ED-85E1-BE9540EDEC45}"/>
    <cellStyle name="%60 - Vurgu6 14" xfId="379" xr:uid="{061E987B-C3A5-482D-ADFF-563265E4E6DB}"/>
    <cellStyle name="%60 - Vurgu6 14 2" xfId="718" xr:uid="{09C1912D-77C2-4414-824B-CDECBA6F67FD}"/>
    <cellStyle name="%60 - Vurgu6 15" xfId="400" xr:uid="{507B1434-78F3-49D8-80C2-D583EE8E0E23}"/>
    <cellStyle name="%60 - Vurgu6 15 2" xfId="738" xr:uid="{02C98980-D8B1-4D01-A69C-6DD990064739}"/>
    <cellStyle name="%60 - Vurgu6 16" xfId="759" xr:uid="{5B0D6C07-7B7D-4480-A60C-60FAE98F91A3}"/>
    <cellStyle name="%60 - Vurgu6 17" xfId="779" xr:uid="{100282A0-8A36-46AC-AD55-4C9F8088FEC7}"/>
    <cellStyle name="%60 - Vurgu6 18" xfId="799" xr:uid="{303EACEF-C5E0-4200-8BFC-5AA30AF6C3EE}"/>
    <cellStyle name="%60 - Vurgu6 19" xfId="819" xr:uid="{C7F242C1-FE06-40E3-BD34-065274D32E36}"/>
    <cellStyle name="%60 - Vurgu6 2" xfId="66" xr:uid="{85CA6532-0D2B-436F-A4A8-88F885D5DC3C}"/>
    <cellStyle name="%60 - Vurgu6 2 2" xfId="441" xr:uid="{160F62EA-4FED-4F0C-83A8-4CA53B985C3B}"/>
    <cellStyle name="%60 - Vurgu6 20" xfId="840" xr:uid="{5342681C-FF4A-4DE2-9EF5-710FCE9DE877}"/>
    <cellStyle name="%60 - Vurgu6 21" xfId="860" xr:uid="{0F61CD4B-5295-4FD2-9B78-4E6F98CE7648}"/>
    <cellStyle name="%60 - Vurgu6 22" xfId="881" xr:uid="{7C310048-BB98-495B-AC43-612FD307D1DB}"/>
    <cellStyle name="%60 - Vurgu6 23" xfId="903" xr:uid="{E3E31AC7-6974-4688-8B08-22D0D81483BA}"/>
    <cellStyle name="%60 - Vurgu6 24" xfId="924" xr:uid="{2A4795D0-ECF4-424B-844A-39E97FDA1545}"/>
    <cellStyle name="%60 - Vurgu6 25" xfId="945" xr:uid="{5BA3B54D-693B-4290-B922-AD5A583EDEF3}"/>
    <cellStyle name="%60 - Vurgu6 26" xfId="966" xr:uid="{14070597-F80E-4DB0-8B96-CAA483EEDFBC}"/>
    <cellStyle name="%60 - Vurgu6 27" xfId="987" xr:uid="{9BDC6322-4779-49C3-A946-6FB04809D07A}"/>
    <cellStyle name="%60 - Vurgu6 28" xfId="1008" xr:uid="{89114D7E-D8C2-451A-8485-9DA905B0CA70}"/>
    <cellStyle name="%60 - Vurgu6 29" xfId="1028" xr:uid="{067B75E1-878B-4589-B7F6-C5AD4D3C9F98}"/>
    <cellStyle name="%60 - Vurgu6 3" xfId="87" xr:uid="{AA4A2434-45D4-4868-BE95-14674DBEE350}"/>
    <cellStyle name="%60 - Vurgu6 3 2" xfId="494" xr:uid="{3B385B60-C1B0-4C9A-80C6-B629C3E76849}"/>
    <cellStyle name="%60 - Vurgu6 30" xfId="1049" xr:uid="{099AA354-02C1-405D-923D-19D0B0E0CA3F}"/>
    <cellStyle name="%60 - Vurgu6 31" xfId="471" xr:uid="{0BAEE356-48D9-4AED-BC72-49CAD12E7114}"/>
    <cellStyle name="%60 - Vurgu6 32" xfId="421" xr:uid="{D48D2103-769B-49DF-BD01-250A2AF502AA}"/>
    <cellStyle name="%60 - Vurgu6 33" xfId="1070" xr:uid="{F9FCC721-9DC6-4E24-9A6A-23E39097C9C7}"/>
    <cellStyle name="%60 - Vurgu6 34" xfId="1091" xr:uid="{E7A02808-422C-4C6E-BC55-C5551FFC69BE}"/>
    <cellStyle name="%60 - Vurgu6 35" xfId="1112" xr:uid="{3FADC3BD-0021-46BB-8207-A9EC72E6E104}"/>
    <cellStyle name="%60 - Vurgu6 36" xfId="1133" xr:uid="{44D23BB1-4638-4C29-A702-C814EE468628}"/>
    <cellStyle name="%60 - Vurgu6 37" xfId="1154" xr:uid="{4B63D347-12B6-4842-8590-DDC8A6E0A107}"/>
    <cellStyle name="%60 - Vurgu6 38" xfId="1174" xr:uid="{B29DF438-AE2E-4AE1-9374-85A8D1FB36FA}"/>
    <cellStyle name="%60 - Vurgu6 39" xfId="1194" xr:uid="{E0268B25-A9FC-4762-837C-31FB1E046F35}"/>
    <cellStyle name="%60 - Vurgu6 4" xfId="107" xr:uid="{A788780F-FDE7-4A63-849E-A6AE96429588}"/>
    <cellStyle name="%60 - Vurgu6 4 2" xfId="514" xr:uid="{F1240C90-7E1C-48C4-BBFD-A1A85649F81F}"/>
    <cellStyle name="%60 - Vurgu6 40" xfId="1214" xr:uid="{BA6A5B58-7F42-4E70-A18F-C5C58FCB34BA}"/>
    <cellStyle name="%60 - Vurgu6 41" xfId="1234" xr:uid="{C0B6D3F0-DEEE-4026-8D7A-384E721F3FD5}"/>
    <cellStyle name="%60 - Vurgu6 42" xfId="1255" xr:uid="{C1783744-2237-4872-8917-32534A4CCBBF}"/>
    <cellStyle name="%60 - Vurgu6 43" xfId="1276" xr:uid="{DC607757-E2C9-4C95-91AC-33E18B62D387}"/>
    <cellStyle name="%60 - Vurgu6 44" xfId="1297" xr:uid="{60FD007D-128F-4618-882C-AD44885F96F6}"/>
    <cellStyle name="%60 - Vurgu6 45" xfId="1318" xr:uid="{A4CDF14A-EBC7-4C13-AADD-A9A9E1676B23}"/>
    <cellStyle name="%60 - Vurgu6 46" xfId="1338" xr:uid="{5C0A6895-179D-4CF1-B022-9F760FEAA173}"/>
    <cellStyle name="%60 - Vurgu6 47" xfId="1358" xr:uid="{4DF026F3-DB0F-4A65-A8DB-46A559FA9A1B}"/>
    <cellStyle name="%60 - Vurgu6 48" xfId="1378" xr:uid="{0C77215B-63FF-4AEB-8872-A9FC44B9BF76}"/>
    <cellStyle name="%60 - Vurgu6 49" xfId="1398" xr:uid="{C271F514-90E6-4384-B7E1-6472DA3E4EB5}"/>
    <cellStyle name="%60 - Vurgu6 5" xfId="127" xr:uid="{7E00F131-805A-464A-8123-01C0DF193027}"/>
    <cellStyle name="%60 - Vurgu6 5 2" xfId="534" xr:uid="{65189C6A-F12A-44EA-8D61-5762A9E9A1EA}"/>
    <cellStyle name="%60 - Vurgu6 50" xfId="1418" xr:uid="{11C3C764-6E07-4906-835D-0F1230F7A68F}"/>
    <cellStyle name="%60 - Vurgu6 6" xfId="148" xr:uid="{3A08BCFD-2B7F-402F-B95F-EA5A0E50670F}"/>
    <cellStyle name="%60 - Vurgu6 6 2" xfId="555" xr:uid="{E789BC2F-9B06-4C79-8FBA-A31A0DAA63A8}"/>
    <cellStyle name="%60 - Vurgu6 7" xfId="168" xr:uid="{320E5096-EEFF-42D9-B312-F2F39B3893D2}"/>
    <cellStyle name="%60 - Vurgu6 7 2" xfId="575" xr:uid="{4496372A-6747-470D-9B14-6E72E923D556}"/>
    <cellStyle name="%60 - Vurgu6 8" xfId="189" xr:uid="{316D9587-91C9-44E3-8D3A-1C2BC2B99E3D}"/>
    <cellStyle name="%60 - Vurgu6 8 2" xfId="596" xr:uid="{360085B5-89B0-4B2B-ADD5-BCDA870E4A62}"/>
    <cellStyle name="%60 - Vurgu6 9" xfId="210" xr:uid="{C6AF45CB-B314-4B07-83E5-C71AC2BA801E}"/>
    <cellStyle name="%60 - Vurgu6 9 2" xfId="617" xr:uid="{9C903422-DFCC-4DB0-97F6-A079F700C12F}"/>
    <cellStyle name="Açıklama Metni" xfId="18" builtinId="53" customBuiltin="1"/>
    <cellStyle name="Açıklama Metni 2" xfId="442" xr:uid="{F2B702F1-5147-457C-BD15-D0C9F3A559BF}"/>
    <cellStyle name="Ana Başlık" xfId="4" builtinId="15" customBuiltin="1"/>
    <cellStyle name="Ana Başlık 2" xfId="443" xr:uid="{409A3031-A190-4AA0-BF73-00E3969B135D}"/>
    <cellStyle name="Bağlı Hücre" xfId="15" builtinId="24" customBuiltin="1"/>
    <cellStyle name="Bağlı Hücre 2" xfId="444" xr:uid="{9BA65471-8F74-4FF2-9634-DEF9D4DEDD22}"/>
    <cellStyle name="Başlık 1" xfId="5" builtinId="16" customBuiltin="1"/>
    <cellStyle name="Başlık 1 2" xfId="445" xr:uid="{4CBF0C8E-9646-4344-B568-210E94A0A4FC}"/>
    <cellStyle name="Başlık 2" xfId="6" builtinId="17" customBuiltin="1"/>
    <cellStyle name="Başlık 2 2" xfId="446" xr:uid="{5FAB8AF7-B47E-4329-91C0-62A437147426}"/>
    <cellStyle name="Başlık 3" xfId="7" builtinId="18" customBuiltin="1"/>
    <cellStyle name="Başlık 3 2" xfId="447" xr:uid="{DD93817B-5515-428A-93D4-7C37903A09DF}"/>
    <cellStyle name="Başlık 4" xfId="8" builtinId="19" customBuiltin="1"/>
    <cellStyle name="Başlık 4 2" xfId="448" xr:uid="{F1F65477-1FC5-419C-AECA-D30A78994511}"/>
    <cellStyle name="Çıkış" xfId="13" builtinId="21" customBuiltin="1"/>
    <cellStyle name="Çıkış 2" xfId="449" xr:uid="{CDBD1947-1333-485B-AB6F-75E9150944FD}"/>
    <cellStyle name="Giriş" xfId="12" builtinId="20" customBuiltin="1"/>
    <cellStyle name="Giriş 2" xfId="450" xr:uid="{AFE44D78-4D37-48AD-82D3-574C1061CFF4}"/>
    <cellStyle name="Hesaplama" xfId="14" builtinId="22" customBuiltin="1"/>
    <cellStyle name="Hesaplama 2" xfId="451" xr:uid="{980F219C-9478-4F1A-9459-215DC1B3C75D}"/>
    <cellStyle name="İşaretli Hücre" xfId="16" builtinId="23" customBuiltin="1"/>
    <cellStyle name="İşaretli Hücre 2" xfId="452" xr:uid="{5B73B02D-5F6D-48C6-B8F5-FA3A08E0051C}"/>
    <cellStyle name="İyi" xfId="9" builtinId="26" customBuiltin="1"/>
    <cellStyle name="İyi 2" xfId="453" xr:uid="{F2514924-5CBA-4BD8-A833-A9ADB1A15B6E}"/>
    <cellStyle name="Köprü" xfId="1" builtinId="8"/>
    <cellStyle name="Kötü" xfId="10" builtinId="27" customBuiltin="1"/>
    <cellStyle name="Kötü 2" xfId="454" xr:uid="{AF171A5E-D771-4815-834A-A121E4869D0C}"/>
    <cellStyle name="Normal" xfId="0" builtinId="0"/>
    <cellStyle name="Normal 10" xfId="190" xr:uid="{C2C19075-D2CD-4773-AD15-414F7CBD36A5}"/>
    <cellStyle name="Normal 10 2" xfId="597" xr:uid="{4DC689CE-36C5-43F2-94CC-0100A89372D5}"/>
    <cellStyle name="Normal 11" xfId="211" xr:uid="{EADF605A-888A-4A0A-9A4B-F87195BD9465}"/>
    <cellStyle name="Normal 11 2" xfId="618" xr:uid="{9842861C-1F37-47B3-BF1D-0637B9BE1C33}"/>
    <cellStyle name="Normal 12" xfId="234" xr:uid="{02F5E914-7B66-41B1-9853-955251CAE855}"/>
    <cellStyle name="Normal 12 2" xfId="638" xr:uid="{F7BAAC40-F0CC-41F5-992E-5B1D699C5A23}"/>
    <cellStyle name="Normal 13" xfId="255" xr:uid="{61EF0E68-41B8-47F8-9811-C384E7E78332}"/>
    <cellStyle name="Normal 13 2" xfId="659" xr:uid="{376EA226-0A7B-4409-AFE6-184BD21FD8DB}"/>
    <cellStyle name="Normal 14" xfId="275" xr:uid="{70D0F22E-47E2-4EF2-8C7F-406D1C28C67C}"/>
    <cellStyle name="Normal 14 2" xfId="679" xr:uid="{C601C0DE-C4E8-41B9-A166-435160CE7CA0}"/>
    <cellStyle name="Normal 15" xfId="359" xr:uid="{037C2C1E-2D65-4943-949B-41906928935A}"/>
    <cellStyle name="Normal 15 2" xfId="699" xr:uid="{098AB242-204D-4AD2-8AB7-80D7BD0E3699}"/>
    <cellStyle name="Normal 16" xfId="380" xr:uid="{C965D39C-977E-468B-839B-54384F1DB3B5}"/>
    <cellStyle name="Normal 16 2" xfId="719" xr:uid="{1B6FAE7C-15F9-4335-97B9-0DC670858E13}"/>
    <cellStyle name="Normal 17" xfId="739" xr:uid="{4160C1FB-78B1-4A61-B106-28FEADE80BBB}"/>
    <cellStyle name="Normal 18" xfId="760" xr:uid="{6AECB6CB-7954-44DD-967F-B76546C43433}"/>
    <cellStyle name="Normal 19" xfId="780" xr:uid="{CC1F3A5D-FFC3-4341-86FC-EE781D0117BF}"/>
    <cellStyle name="Normal 2" xfId="44" xr:uid="{DC1C96BC-8391-4274-9ED0-517A04D58D1B}"/>
    <cellStyle name="Normal 2 2" xfId="296" xr:uid="{51B37556-0B6C-4800-BD7A-64981E23A647}"/>
    <cellStyle name="Normal 2 3" xfId="423" xr:uid="{56166D5A-01AB-4DC9-9060-36CD5E0EABB7}"/>
    <cellStyle name="Normal 20" xfId="232" xr:uid="{65052467-2F7F-4C0F-8BBD-5E49D45B2CA1}"/>
    <cellStyle name="Normal 20 2" xfId="800" xr:uid="{81D5E072-A479-4B53-910B-9E633C18157A}"/>
    <cellStyle name="Normal 21" xfId="820" xr:uid="{0F99CC50-AA5C-49C4-963B-B72844440417}"/>
    <cellStyle name="Normal 22" xfId="841" xr:uid="{6F975F5E-F8B7-4B6E-9797-006572F6ADDC}"/>
    <cellStyle name="Normal 23" xfId="861" xr:uid="{9520FDFF-16B2-404C-B670-0006BC79F349}"/>
    <cellStyle name="Normal 24" xfId="297" xr:uid="{A84FE580-8D78-461A-9092-0BB17C043C3B}"/>
    <cellStyle name="Normal 24 2" xfId="883" xr:uid="{DCABC463-D7B3-4041-ACF0-7BBD42EE3620}"/>
    <cellStyle name="Normal 25" xfId="233" xr:uid="{B2C16A55-1223-49C5-BB01-7DDDBB19AA7E}"/>
    <cellStyle name="Normal 25 2" xfId="882" xr:uid="{BF6257CF-ADD4-417D-993E-E11066F5DED5}"/>
    <cellStyle name="Normal 26" xfId="904" xr:uid="{ED72757B-E965-4C9B-AE09-DA70A7706BB2}"/>
    <cellStyle name="Normal 27" xfId="925" xr:uid="{AF808DA9-281B-459D-8D73-3D16E13A5994}"/>
    <cellStyle name="Normal 28" xfId="947" xr:uid="{4E2D59C5-E551-47F3-8A17-58B73A1B41B0}"/>
    <cellStyle name="Normal 29" xfId="967" xr:uid="{960A20E9-B4CA-42B3-A5E2-4A77F760D51A}"/>
    <cellStyle name="Normal 3" xfId="46" xr:uid="{D4FCF9F0-345A-488D-BD92-019E75EB5A18}"/>
    <cellStyle name="Normal 3 2" xfId="472" xr:uid="{25A352DC-88E8-4A9E-B2DF-EEF86BA208CB}"/>
    <cellStyle name="Normal 30" xfId="988" xr:uid="{356AF8FA-7620-4952-ABBA-B612ADF426D0}"/>
    <cellStyle name="Normal 31" xfId="1009" xr:uid="{9EA03701-E121-4BDD-91C0-8510DDADE53C}"/>
    <cellStyle name="Normal 32" xfId="1029" xr:uid="{CE201F41-3B55-4D29-8CCB-F88CA7F13E8A}"/>
    <cellStyle name="Normal 33" xfId="422" xr:uid="{DCE313FB-7A8E-4885-8C23-56BE27657E63}"/>
    <cellStyle name="Normal 34" xfId="401" xr:uid="{58B65B9E-84EB-4B47-854A-BE61FFF19CEA}"/>
    <cellStyle name="Normal 35" xfId="1050" xr:uid="{874EF306-B7E1-4D02-8842-815C04886E36}"/>
    <cellStyle name="Normal 36" xfId="1071" xr:uid="{0A838517-5880-4C97-B3ED-4A3F0AE5D7DD}"/>
    <cellStyle name="Normal 37" xfId="1092" xr:uid="{691F5CD1-E219-42B1-B99E-D9A32EDCD270}"/>
    <cellStyle name="Normal 38" xfId="1113" xr:uid="{BBB90539-1841-4139-BFEF-89BB6A92F6A6}"/>
    <cellStyle name="Normal 39" xfId="1134" xr:uid="{21CBA8E9-E444-4B36-B124-AC45EFE3A24C}"/>
    <cellStyle name="Normal 4" xfId="67" xr:uid="{A579C53C-F067-4347-A806-4085D8B0EA7E}"/>
    <cellStyle name="Normal 4 2" xfId="474" xr:uid="{1349702F-B39E-4F85-BCD2-DB4244392C72}"/>
    <cellStyle name="Normal 40" xfId="1155" xr:uid="{825DA814-3FB5-4F14-ABD0-76FC4B1CB69C}"/>
    <cellStyle name="Normal 41" xfId="1175" xr:uid="{11A1512C-AD1C-426B-BC73-2ECCA6C8A603}"/>
    <cellStyle name="Normal 42" xfId="1195" xr:uid="{2C42C491-7FA3-44FD-9860-04B2BF47B8CF}"/>
    <cellStyle name="Normal 43" xfId="1215" xr:uid="{7D4F1346-CE87-42EF-BE22-33988D407747}"/>
    <cellStyle name="Normal 44" xfId="1235" xr:uid="{285D7039-1941-4FDC-8805-DC31B3FD398B}"/>
    <cellStyle name="Normal 45" xfId="1256" xr:uid="{C07434F4-D6A7-4722-8437-F10DC2124C98}"/>
    <cellStyle name="Normal 46" xfId="1277" xr:uid="{4FCF2594-A4CA-4602-A7AD-B7FEDC7FCEF5}"/>
    <cellStyle name="Normal 47" xfId="1298" xr:uid="{099ACC0E-5BB9-4977-B835-E939CFEBACB9}"/>
    <cellStyle name="Normal 48" xfId="1319" xr:uid="{29B1B9DF-E397-41EB-857B-C5C75F11A041}"/>
    <cellStyle name="Normal 49" xfId="1339" xr:uid="{B72F039B-09DE-46A4-BA25-B92B9E2235A1}"/>
    <cellStyle name="Normal 5" xfId="88" xr:uid="{E4549D59-499F-4EC4-934D-DFE1C56B40EF}"/>
    <cellStyle name="Normal 5 2" xfId="495" xr:uid="{5883D93B-FF8E-405A-81B0-CB64189991A8}"/>
    <cellStyle name="Normal 50" xfId="1359" xr:uid="{EA46B31D-5E37-42F4-B328-99AE008F0890}"/>
    <cellStyle name="Normal 51" xfId="1379" xr:uid="{C22EF63B-0F6C-483C-BC4B-481D3AB32DA3}"/>
    <cellStyle name="Normal 52" xfId="1399" xr:uid="{939D687D-CD15-4833-8D2E-CC5B04CA7A93}"/>
    <cellStyle name="Normal 53" xfId="298" xr:uid="{1EA4EA42-F972-4EB5-993B-66C617DF00DB}"/>
    <cellStyle name="Normal 54" xfId="299" xr:uid="{07CA7537-94C2-4AC9-B4EE-3A4C244C7C45}"/>
    <cellStyle name="Normal 6" xfId="108" xr:uid="{D14F1CA3-C98C-4BCB-9BF2-C06E08B6F88D}"/>
    <cellStyle name="Normal 6 2" xfId="515" xr:uid="{822183CF-183B-4CEA-BD2C-46ABE69212EE}"/>
    <cellStyle name="Normal 7" xfId="128" xr:uid="{145B577D-16BB-401F-978B-74234EC2E006}"/>
    <cellStyle name="Normal 7 2" xfId="535" xr:uid="{38BCAA19-9044-4A0D-8745-2F22D38CA092}"/>
    <cellStyle name="Normal 8" xfId="149" xr:uid="{4F7973D8-62C1-4B9C-B51E-436B08FBDAC6}"/>
    <cellStyle name="Normal 8 2" xfId="556" xr:uid="{5C74DA98-705F-4665-95E5-52894CE83CB6}"/>
    <cellStyle name="Normal 9" xfId="169" xr:uid="{E6FE5581-51B2-4CB0-A98B-97BA5E31F1C0}"/>
    <cellStyle name="Normal 9 2" xfId="576" xr:uid="{BB60BF65-EC0A-4AAD-A886-E6B8E6329BF7}"/>
    <cellStyle name="Normal_Sayfa1" xfId="2" xr:uid="{00000000-0005-0000-0000-000002000000}"/>
    <cellStyle name="Not 10" xfId="192" xr:uid="{7440E713-096D-40C7-A4BA-8B1C8F4B4572}"/>
    <cellStyle name="Not 10 2" xfId="599" xr:uid="{8FDCD248-423A-4F3E-B67F-5FEA31274317}"/>
    <cellStyle name="Not 11" xfId="213" xr:uid="{17A3F27D-25CA-4BEF-8DAA-4BA2B81B217C}"/>
    <cellStyle name="Not 11 2" xfId="619" xr:uid="{EBCAA753-5EFB-473A-BDE9-E2EC3AAE38D5}"/>
    <cellStyle name="Not 12" xfId="236" xr:uid="{6B043778-A987-4B78-AD7B-BB2908D84546}"/>
    <cellStyle name="Not 12 2" xfId="640" xr:uid="{5A67DB3D-74E8-4A72-8FBF-7C1B5CC9843B}"/>
    <cellStyle name="Not 13" xfId="256" xr:uid="{ADC9820A-2063-4180-A140-38B590903F88}"/>
    <cellStyle name="Not 13 2" xfId="660" xr:uid="{83CBA670-EBC6-4E33-8E59-4001A3772C2E}"/>
    <cellStyle name="Not 14" xfId="277" xr:uid="{7D6D45F4-4D34-4FF6-B5C3-73F5B9F9338E}"/>
    <cellStyle name="Not 14 2" xfId="680" xr:uid="{D8BC5955-0F32-44AD-994C-D4C47065905D}"/>
    <cellStyle name="Not 15" xfId="361" xr:uid="{32B4FB2D-9728-43DF-9E1B-2BE39A9388FA}"/>
    <cellStyle name="Not 15 2" xfId="700" xr:uid="{BEE0FFE8-1031-4C83-BD95-FC8AA6AAD5BF}"/>
    <cellStyle name="Not 16" xfId="382" xr:uid="{8856E2E4-5BD3-4094-8AE1-5DA12740DBE3}"/>
    <cellStyle name="Not 16 2" xfId="720" xr:uid="{377A88B6-9719-4BD7-A0EB-0FECFA22980C}"/>
    <cellStyle name="Not 17" xfId="741" xr:uid="{7143F243-E69E-4DAE-87A9-7A5657406297}"/>
    <cellStyle name="Not 18" xfId="761" xr:uid="{EBAF417F-497C-4687-A1F0-B6AD57F8601C}"/>
    <cellStyle name="Not 19" xfId="781" xr:uid="{A2425E06-EF7C-442C-BF01-F3E3BED78DC2}"/>
    <cellStyle name="Not 2" xfId="45" xr:uid="{FFD3EB70-A4C7-4ADB-B8CF-E8A6E4E2C3E2}"/>
    <cellStyle name="Not 2 2" xfId="455" xr:uid="{D87FBC2B-BB17-4855-AC9F-1407B2C530E0}"/>
    <cellStyle name="Not 20" xfId="801" xr:uid="{86754F28-2FFC-4B3D-A0C0-6E781BC0BDC5}"/>
    <cellStyle name="Not 21" xfId="822" xr:uid="{5374646D-7365-488B-977D-800F6034AAEB}"/>
    <cellStyle name="Not 22" xfId="842" xr:uid="{3B88C5DA-865E-4261-9136-C218D62D0AE0}"/>
    <cellStyle name="Not 23" xfId="863" xr:uid="{024428D4-6C35-4A84-8A98-CCCFD9561E19}"/>
    <cellStyle name="Not 24" xfId="885" xr:uid="{AE4CE987-41F2-4ABE-8BA9-AAA7685AE8B7}"/>
    <cellStyle name="Not 25" xfId="906" xr:uid="{F8CA9F1C-2037-448E-9976-4418031B14C2}"/>
    <cellStyle name="Not 26" xfId="927" xr:uid="{AF8DE8C7-8659-46E4-BF92-02F9535D5F4A}"/>
    <cellStyle name="Not 27" xfId="948" xr:uid="{463F84AE-21B9-4F72-AA54-C7E24A507B6D}"/>
    <cellStyle name="Not 28" xfId="969" xr:uid="{A3DD6185-B495-4561-81B7-6F5136DDB2CD}"/>
    <cellStyle name="Not 29" xfId="990" xr:uid="{25D8E35C-B9EF-4244-B640-47E94C993B3C}"/>
    <cellStyle name="Not 3" xfId="48" xr:uid="{D490D10E-E9ED-425F-91C6-67A9100F8AAE}"/>
    <cellStyle name="Not 3 2" xfId="473" xr:uid="{DF305932-49C4-4F29-8D87-570CC00227FE}"/>
    <cellStyle name="Not 30" xfId="1010" xr:uid="{3A7BC9F8-65D6-463C-B2F0-E4E4684FD906}"/>
    <cellStyle name="Not 31" xfId="1031" xr:uid="{AB911C96-3DC6-440C-9A3F-55F11FC6275E}"/>
    <cellStyle name="Not 32" xfId="403" xr:uid="{751D689E-9601-485A-9381-9FA87AF12D3F}"/>
    <cellStyle name="Not 33" xfId="1052" xr:uid="{1C7DDFC3-30E5-4FE5-9A12-6EAE1A363157}"/>
    <cellStyle name="Not 34" xfId="1073" xr:uid="{2E8358ED-B4E5-4444-8C3B-E5EEB881ACE2}"/>
    <cellStyle name="Not 35" xfId="1094" xr:uid="{3FC99EB3-F453-4833-937A-18293710801B}"/>
    <cellStyle name="Not 36" xfId="1115" xr:uid="{0BA4AD53-A0BD-470D-8604-02EC2FC42367}"/>
    <cellStyle name="Not 37" xfId="1136" xr:uid="{BBDBF8E2-0F23-4829-955D-E82C8638D5E4}"/>
    <cellStyle name="Not 38" xfId="1156" xr:uid="{1A3D0E00-8AB1-428F-AA53-AF82CD06DB3C}"/>
    <cellStyle name="Not 39" xfId="1176" xr:uid="{2BEEF9A7-8362-4E6E-8697-D99B7F7A2C96}"/>
    <cellStyle name="Not 4" xfId="69" xr:uid="{C13BE75B-E605-40E1-95C3-77EED5BAF1EE}"/>
    <cellStyle name="Not 4 2" xfId="476" xr:uid="{45701A14-33C4-4E92-A046-45DE6C340042}"/>
    <cellStyle name="Not 40" xfId="1196" xr:uid="{AF780EB5-2B91-434E-83DD-F1A4D82846D5}"/>
    <cellStyle name="Not 41" xfId="1216" xr:uid="{43C36488-5492-4EE1-ABE2-0BAD69D66369}"/>
    <cellStyle name="Not 42" xfId="1237" xr:uid="{BA5F53B4-9549-4A52-8525-96E49A7ECD6B}"/>
    <cellStyle name="Not 43" xfId="1258" xr:uid="{00726C0F-E684-48AC-8EA5-E127C3B81C27}"/>
    <cellStyle name="Not 44" xfId="1279" xr:uid="{2E24AC3C-B17B-4976-BA10-4EAE707109EC}"/>
    <cellStyle name="Not 45" xfId="1300" xr:uid="{3A788CD7-9D48-44D5-AB06-3BB5ADA16692}"/>
    <cellStyle name="Not 46" xfId="1320" xr:uid="{1ACE5417-94D1-499C-A503-6A74372636A9}"/>
    <cellStyle name="Not 47" xfId="1340" xr:uid="{61622866-FEBC-4CF8-8E76-D9116DED04BA}"/>
    <cellStyle name="Not 48" xfId="1360" xr:uid="{74B726D8-C25E-4A92-92DC-ECBF666B7C5E}"/>
    <cellStyle name="Not 49" xfId="1380" xr:uid="{73733928-AB9A-4E1B-82C7-D82D960C1E1D}"/>
    <cellStyle name="Not 5" xfId="89" xr:uid="{64F5AC77-25C1-409D-B197-D85FBF32D3CB}"/>
    <cellStyle name="Not 5 2" xfId="496" xr:uid="{A3DE6433-8053-46C3-BB5F-10EB80EA3BC6}"/>
    <cellStyle name="Not 50" xfId="1400" xr:uid="{1DBA1A21-828E-43E4-8198-34D3B786F60F}"/>
    <cellStyle name="Not 6" xfId="109" xr:uid="{CDA27A04-A601-4F88-B5E2-40983D29352F}"/>
    <cellStyle name="Not 6 2" xfId="516" xr:uid="{E8D77919-8B45-4474-BC75-56D97F678CB7}"/>
    <cellStyle name="Not 7" xfId="130" xr:uid="{D29FCBC3-07CF-41FC-BC82-87956EFD1D5F}"/>
    <cellStyle name="Not 7 2" xfId="537" xr:uid="{24D68821-E476-4FDA-9F4E-EF7F4F229456}"/>
    <cellStyle name="Not 8" xfId="150" xr:uid="{616F0E1C-CCEF-4FA8-9721-63AB3EB0C905}"/>
    <cellStyle name="Not 8 2" xfId="557" xr:uid="{CF2388A6-3AE6-433C-97CB-A33D364AFE77}"/>
    <cellStyle name="Not 9" xfId="171" xr:uid="{A3ECC84D-4CE7-49B4-AFA3-5B01EC204DA8}"/>
    <cellStyle name="Not 9 2" xfId="578" xr:uid="{AC3E1C0A-979C-4349-B1B6-F69AD83C282F}"/>
    <cellStyle name="Nötr" xfId="11" builtinId="28" customBuiltin="1"/>
    <cellStyle name="Nötr 2" xfId="456" xr:uid="{7E377D1F-4349-431B-BFA9-E43C341D82DD}"/>
    <cellStyle name="Nötr 3" xfId="475" xr:uid="{1DD2AF4B-C55B-451A-BAB0-A9BBDA3FFDAA}"/>
    <cellStyle name="Nötr 4" xfId="465" xr:uid="{4436E692-B713-46F4-BCBD-AD50354AD145}"/>
    <cellStyle name="Toplam" xfId="19" builtinId="25" customBuiltin="1"/>
    <cellStyle name="Toplam 2" xfId="457" xr:uid="{1EB7EFF0-F94F-4D8F-A434-5CA3B4D89815}"/>
    <cellStyle name="Uyarı Metni" xfId="17" builtinId="11" customBuiltin="1"/>
    <cellStyle name="Uyarı Metni 2" xfId="458" xr:uid="{165A57EA-6A54-4877-85B4-4F2DC0A21E8A}"/>
    <cellStyle name="Virgül" xfId="3" builtinId="3"/>
    <cellStyle name="Virgül 10" xfId="301" xr:uid="{36061C14-D8F2-4433-9D50-B72AFE434ABD}"/>
    <cellStyle name="Virgül 10 2" xfId="905" xr:uid="{EDDD7B03-46F3-45FC-852C-6280C2A4D8BC}"/>
    <cellStyle name="Virgül 11" xfId="300" xr:uid="{7C635E5E-FD35-4193-A396-38E3FC516D00}"/>
    <cellStyle name="Virgül 11 2" xfId="926" xr:uid="{C5D2ACB6-A176-4AE0-A81F-66BC97B3CA58}"/>
    <cellStyle name="Virgül 12" xfId="276" xr:uid="{5642A0CD-B3BB-4C4B-9274-5D378B4F511C}"/>
    <cellStyle name="Virgül 12 2" xfId="968" xr:uid="{64004E1F-2C73-438D-8A8A-51F74F1EBE8C}"/>
    <cellStyle name="Virgül 13" xfId="360" xr:uid="{116C3CD1-BFA4-4D19-9561-3E8EF2A43790}"/>
    <cellStyle name="Virgül 13 2" xfId="989" xr:uid="{179367DF-D020-4826-AFCF-BF256C4CAF4F}"/>
    <cellStyle name="Virgül 14" xfId="381" xr:uid="{4A31077D-6F4B-4D73-ADDB-13EFC0E5172A}"/>
    <cellStyle name="Virgül 14 2" xfId="1030" xr:uid="{4D37403F-F69F-4F9B-8D86-A731365D455D}"/>
    <cellStyle name="Virgül 15" xfId="946" xr:uid="{9CEB5B2F-2B19-4024-B0E6-62D3F7E71C95}"/>
    <cellStyle name="Virgül 16" xfId="402" xr:uid="{9B30F3A4-3C4C-497D-827E-EC1B72C6B493}"/>
    <cellStyle name="Virgül 17" xfId="1051" xr:uid="{10A8243E-B04B-4DDE-BF96-42D7FAC6AD6D}"/>
    <cellStyle name="Virgül 18" xfId="1072" xr:uid="{CA984F9B-CFB8-48C5-A283-A370E8A751D7}"/>
    <cellStyle name="Virgül 19" xfId="1093" xr:uid="{2F26327C-6DC5-44E7-AB54-08623C2584E5}"/>
    <cellStyle name="Virgül 2" xfId="47" xr:uid="{330CD138-C24D-4398-952C-733473D91F96}"/>
    <cellStyle name="Virgül 2 2" xfId="303" xr:uid="{417C1490-A32C-44C0-BA71-D1F1F527FAC1}"/>
    <cellStyle name="Virgül 2 2 2" xfId="304" xr:uid="{D7C83E6B-E531-46EE-9C19-15E86603D5C4}"/>
    <cellStyle name="Virgül 2 2 2 2" xfId="305" xr:uid="{BEF30C12-F5F6-4CED-A450-4B34E412DAB6}"/>
    <cellStyle name="Virgül 2 2 2 2 2" xfId="306" xr:uid="{E44B06F0-5CDC-4327-AE08-2A54B391EB06}"/>
    <cellStyle name="Virgül 2 2 2 3" xfId="307" xr:uid="{A321EE1B-926B-40AA-8042-0896C1685285}"/>
    <cellStyle name="Virgül 2 2 3" xfId="308" xr:uid="{998B52FC-D13B-4538-B025-9B6661B1AD50}"/>
    <cellStyle name="Virgül 2 2 3 2" xfId="309" xr:uid="{9CADF36C-088F-4C4A-8546-154C6C361E95}"/>
    <cellStyle name="Virgül 2 2 4" xfId="310" xr:uid="{FCF37A51-6695-4C23-B5EB-A5A396AB5647}"/>
    <cellStyle name="Virgül 2 3" xfId="311" xr:uid="{9289BDFE-CB1B-499A-89A2-4D4B95840998}"/>
    <cellStyle name="Virgül 2 3 2" xfId="312" xr:uid="{A9DF1325-0108-417C-8FD8-FA52A738A15E}"/>
    <cellStyle name="Virgül 2 3 2 2" xfId="313" xr:uid="{6D104857-4CBC-4054-9068-C56CFC4970C8}"/>
    <cellStyle name="Virgül 2 3 3" xfId="314" xr:uid="{17A332E8-7BF2-42CA-8330-1F62ECAE630D}"/>
    <cellStyle name="Virgül 2 4" xfId="315" xr:uid="{E5B3D860-18B1-4498-BCE5-335B19F42EA8}"/>
    <cellStyle name="Virgül 2 4 2" xfId="316" xr:uid="{1A998958-194C-4CC2-B3CE-C2AFE79474D8}"/>
    <cellStyle name="Virgül 2 5" xfId="317" xr:uid="{FBAF35AF-C8E4-45FE-9204-94B954D81287}"/>
    <cellStyle name="Virgül 2 6" xfId="302" xr:uid="{00506018-A041-478F-BA02-C853D30F3AA5}"/>
    <cellStyle name="Virgül 2 7" xfId="536" xr:uid="{A5198A9F-FF4B-4F77-B1D6-78435D137150}"/>
    <cellStyle name="Virgül 20" xfId="1114" xr:uid="{25C37CD9-9277-487D-A061-34C579372FFE}"/>
    <cellStyle name="Virgül 21" xfId="1135" xr:uid="{F70212DD-93CB-495E-9A58-F8C5EF00AA92}"/>
    <cellStyle name="Virgül 22" xfId="1236" xr:uid="{1636960C-1D7F-433A-84FC-4A1A6250CB71}"/>
    <cellStyle name="Virgül 23" xfId="1257" xr:uid="{0A75B2AB-54D7-408A-8922-844C06648C58}"/>
    <cellStyle name="Virgül 24" xfId="1278" xr:uid="{B3CD1461-5166-401B-B1D9-AF936B51D451}"/>
    <cellStyle name="Virgül 25" xfId="1299" xr:uid="{326C0315-C0EA-4731-A0F0-63FC93B60EF9}"/>
    <cellStyle name="Virgül 3" xfId="68" xr:uid="{A3C212A3-98C6-4720-9166-3BE9414B6040}"/>
    <cellStyle name="Virgül 3 2" xfId="319" xr:uid="{A74BC157-CB91-44AB-8CEF-79DF0F2D79C9}"/>
    <cellStyle name="Virgül 3 2 2" xfId="320" xr:uid="{6E52A3C6-FDAA-43C4-9DE7-3C435350B9E9}"/>
    <cellStyle name="Virgül 3 2 2 2" xfId="321" xr:uid="{ECEDE933-96B9-4427-A03A-3FC5DA9CD5DA}"/>
    <cellStyle name="Virgül 3 2 2 2 2" xfId="322" xr:uid="{B5986398-5312-4ABC-8112-E865869D8DFE}"/>
    <cellStyle name="Virgül 3 2 2 3" xfId="323" xr:uid="{C2F3DF7C-C446-425D-BB46-D4C3FAAF2E51}"/>
    <cellStyle name="Virgül 3 2 3" xfId="324" xr:uid="{90FB0CFE-E8EE-4727-85E2-29C4512133B9}"/>
    <cellStyle name="Virgül 3 2 3 2" xfId="325" xr:uid="{EF633F3B-F144-45DA-95E1-6A69E3AFDD1A}"/>
    <cellStyle name="Virgül 3 2 4" xfId="326" xr:uid="{FD52E439-4C48-43DA-A9FD-10DAEEF146CC}"/>
    <cellStyle name="Virgül 3 3" xfId="327" xr:uid="{3A7A739A-124D-4FCD-876A-E31B4E347090}"/>
    <cellStyle name="Virgül 3 3 2" xfId="328" xr:uid="{4BC5C1DC-F1A8-4023-B5B8-68F63406BAB1}"/>
    <cellStyle name="Virgül 3 3 2 2" xfId="329" xr:uid="{D22E1296-0704-4350-9CE6-28B11C3C812D}"/>
    <cellStyle name="Virgül 3 3 3" xfId="330" xr:uid="{2692A6F5-230B-47D8-AB6A-68F18A4AA1CB}"/>
    <cellStyle name="Virgül 3 4" xfId="331" xr:uid="{A0552B7D-3CB7-4A05-9C2E-F4A02A9B97DF}"/>
    <cellStyle name="Virgül 3 4 2" xfId="332" xr:uid="{5524644C-3C9D-4D69-9B5C-C96D70D085BE}"/>
    <cellStyle name="Virgül 3 5" xfId="333" xr:uid="{E3EC149C-75F7-4A01-A10F-F15FBEA9DF9C}"/>
    <cellStyle name="Virgül 3 6" xfId="318" xr:uid="{4ABF063C-0186-4099-8DB7-6BACE13A2B41}"/>
    <cellStyle name="Virgül 3 7" xfId="577" xr:uid="{1D07C6BA-9568-4485-8582-4A92E1FDF001}"/>
    <cellStyle name="Virgül 4" xfId="129" xr:uid="{826A5A84-69FA-4D0F-9A72-7A825A6E834B}"/>
    <cellStyle name="Virgül 4 2" xfId="335" xr:uid="{A6DF1FB1-FDDF-4E88-8626-9982B258F39A}"/>
    <cellStyle name="Virgül 4 2 2" xfId="336" xr:uid="{767FD3BA-99B9-42C1-893A-5535F5C6367A}"/>
    <cellStyle name="Virgül 4 2 2 2" xfId="337" xr:uid="{61B54349-E627-46F4-B94C-94E090DA2149}"/>
    <cellStyle name="Virgül 4 2 3" xfId="338" xr:uid="{2A0ACD5F-ABC3-4537-9EBD-BE25CAE98F4E}"/>
    <cellStyle name="Virgül 4 3" xfId="339" xr:uid="{6C026582-67C7-4356-98D2-FA252EEF35E3}"/>
    <cellStyle name="Virgül 4 3 2" xfId="340" xr:uid="{0004C672-A868-4997-8ED5-8AC962774CFC}"/>
    <cellStyle name="Virgül 4 4" xfId="341" xr:uid="{82EA2B6F-C4A3-4B57-823B-A687EFD0B401}"/>
    <cellStyle name="Virgül 4 5" xfId="334" xr:uid="{7CDF357B-4FC2-4611-AD77-57FD332B1DCE}"/>
    <cellStyle name="Virgül 4 6" xfId="598" xr:uid="{200CB357-EB06-491A-9E11-94547916967B}"/>
    <cellStyle name="Virgül 5" xfId="170" xr:uid="{4CD3C06A-FFBF-4CDF-B6C9-9877FD609DB6}"/>
    <cellStyle name="Virgül 5 2" xfId="343" xr:uid="{319A4B11-80AF-4611-AA44-BD2BE0052658}"/>
    <cellStyle name="Virgül 5 2 2" xfId="344" xr:uid="{750B928F-74D2-417C-9970-42E4B7E04C93}"/>
    <cellStyle name="Virgül 5 2 2 2" xfId="345" xr:uid="{98766086-6C35-42A3-8DA2-EBE388F2F976}"/>
    <cellStyle name="Virgül 5 2 3" xfId="346" xr:uid="{3948D419-F365-4EDA-B98A-C563D1FD5EFA}"/>
    <cellStyle name="Virgül 5 3" xfId="347" xr:uid="{492150AC-0380-49DB-84F4-CD1371B3E8E0}"/>
    <cellStyle name="Virgül 5 3 2" xfId="348" xr:uid="{F7FB6A23-091F-4DBE-8C5A-AD2878A5AA71}"/>
    <cellStyle name="Virgül 5 4" xfId="349" xr:uid="{0EA45970-63B5-47C0-BADE-950F19B5B6F5}"/>
    <cellStyle name="Virgül 5 5" xfId="342" xr:uid="{1BF3E80F-2AA9-4000-9FB4-02B693DF54A4}"/>
    <cellStyle name="Virgül 5 6" xfId="639" xr:uid="{C9A77A31-A7B6-40D7-8415-5DD5B747830E}"/>
    <cellStyle name="Virgül 6" xfId="191" xr:uid="{84B9674E-F4B4-4107-8D14-FFD98D299570}"/>
    <cellStyle name="Virgül 6 2" xfId="351" xr:uid="{AB466987-6609-41EB-B335-DCB9B6616FB2}"/>
    <cellStyle name="Virgül 6 2 2" xfId="352" xr:uid="{566CFA9B-6E3D-4643-99A9-3364E9B93B8A}"/>
    <cellStyle name="Virgül 6 3" xfId="353" xr:uid="{A9DDFBB8-CA13-4A7B-A9F0-4D5F1AEB3E63}"/>
    <cellStyle name="Virgül 6 4" xfId="350" xr:uid="{9CA982F2-0F14-4444-8D5F-DABC270AF4C3}"/>
    <cellStyle name="Virgül 6 5" xfId="740" xr:uid="{8B19B2F5-B5EE-47D7-853B-133C1336D06E}"/>
    <cellStyle name="Virgül 7" xfId="212" xr:uid="{3B7531DC-99C5-45D3-AF68-7C45A81C80A6}"/>
    <cellStyle name="Virgül 7 2" xfId="355" xr:uid="{5775F840-C683-4E3F-9AE0-75D4023A1351}"/>
    <cellStyle name="Virgül 7 3" xfId="354" xr:uid="{DE60DB0B-C1BB-446C-8869-5FA6D67667B2}"/>
    <cellStyle name="Virgül 7 4" xfId="821" xr:uid="{F0893E3F-560A-4068-9321-20022DABA398}"/>
    <cellStyle name="Virgül 8" xfId="235" xr:uid="{2B926A30-B00D-4CDE-ACF1-D081F80405BA}"/>
    <cellStyle name="Virgül 8 2" xfId="357" xr:uid="{B31C2871-E450-450C-B6D5-1A1B56E1957A}"/>
    <cellStyle name="Virgül 8 3" xfId="356" xr:uid="{8A402996-A0B1-4B40-97C8-D442198B53A2}"/>
    <cellStyle name="Virgül 8 4" xfId="862" xr:uid="{04AAA3F8-A7F0-4963-9E1E-E1A2E8279275}"/>
    <cellStyle name="Virgül 9" xfId="358" xr:uid="{0918C496-D848-4EF5-AF3E-3B91A17F0B66}"/>
    <cellStyle name="Virgül 9 2" xfId="884" xr:uid="{2ED7FC62-300E-4C2B-9480-EE4BC70B0813}"/>
    <cellStyle name="Vurgu1" xfId="20" builtinId="29" customBuiltin="1"/>
    <cellStyle name="Vurgu1 2" xfId="459" xr:uid="{7C98B594-8A31-440B-AE01-4CB2BB6D74D9}"/>
    <cellStyle name="Vurgu2" xfId="24" builtinId="33" customBuiltin="1"/>
    <cellStyle name="Vurgu2 2" xfId="460" xr:uid="{8B632E1D-A285-499D-AB01-5775319D8F24}"/>
    <cellStyle name="Vurgu3" xfId="28" builtinId="37" customBuiltin="1"/>
    <cellStyle name="Vurgu3 2" xfId="461" xr:uid="{03CC3F98-2998-4A73-BB8C-B386862F7AC6}"/>
    <cellStyle name="Vurgu4" xfId="32" builtinId="41" customBuiltin="1"/>
    <cellStyle name="Vurgu4 2" xfId="462" xr:uid="{BD08B2A1-1033-48A6-95E8-80D46C449F79}"/>
    <cellStyle name="Vurgu5" xfId="36" builtinId="45" customBuiltin="1"/>
    <cellStyle name="Vurgu5 2" xfId="463" xr:uid="{A849385C-65FC-484F-9A4B-2CDC66EDC2C0}"/>
    <cellStyle name="Vurgu6" xfId="40" builtinId="49" customBuiltin="1"/>
    <cellStyle name="Vurgu6 2" xfId="464" xr:uid="{B5D1047D-6A96-4E6A-A917-B55F300B5574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58348-5327-40EA-9721-2AF39CC7711D}">
  <sheetPr>
    <pageSetUpPr fitToPage="1"/>
  </sheetPr>
  <dimension ref="B1:W43"/>
  <sheetViews>
    <sheetView zoomScale="85" zoomScaleNormal="85" workbookViewId="0">
      <selection activeCell="N27" sqref="N27"/>
    </sheetView>
  </sheetViews>
  <sheetFormatPr defaultRowHeight="15" x14ac:dyDescent="0.25"/>
  <cols>
    <col min="2" max="2" width="11.42578125" customWidth="1"/>
    <col min="3" max="3" width="10.5703125" bestFit="1" customWidth="1"/>
    <col min="6" max="6" width="12.85546875" bestFit="1" customWidth="1"/>
    <col min="7" max="7" width="10.28515625" bestFit="1" customWidth="1"/>
    <col min="10" max="10" width="15.140625" bestFit="1" customWidth="1"/>
    <col min="11" max="11" width="3" customWidth="1"/>
    <col min="12" max="14" width="9.7109375" customWidth="1"/>
    <col min="15" max="15" width="3" customWidth="1"/>
    <col min="16" max="16" width="10.28515625" bestFit="1" customWidth="1"/>
    <col min="17" max="17" width="11.28515625" customWidth="1"/>
    <col min="18" max="18" width="7.5703125" customWidth="1"/>
    <col min="19" max="19" width="11.85546875" customWidth="1"/>
    <col min="20" max="20" width="14.28515625" customWidth="1"/>
    <col min="21" max="21" width="11.5703125" bestFit="1" customWidth="1"/>
  </cols>
  <sheetData>
    <row r="1" spans="2:23" ht="15.75" thickBot="1" x14ac:dyDescent="0.3">
      <c r="B1" s="223"/>
      <c r="C1" s="223"/>
      <c r="D1" s="223"/>
      <c r="E1" s="223"/>
      <c r="F1" s="223"/>
      <c r="G1" s="223"/>
      <c r="H1" s="223"/>
      <c r="I1" s="223"/>
      <c r="J1" s="223"/>
    </row>
    <row r="2" spans="2:23" ht="15.75" thickBot="1" x14ac:dyDescent="0.3">
      <c r="B2" s="224" t="s">
        <v>12</v>
      </c>
      <c r="C2" s="225"/>
      <c r="D2" s="225"/>
      <c r="E2" s="225"/>
      <c r="F2" s="225"/>
      <c r="G2" s="226"/>
      <c r="H2" s="226"/>
      <c r="I2" s="226"/>
      <c r="J2" s="227"/>
      <c r="P2" s="92" t="s">
        <v>0</v>
      </c>
      <c r="Q2" s="92" t="s">
        <v>16</v>
      </c>
      <c r="R2" s="92" t="s">
        <v>2</v>
      </c>
      <c r="S2" s="92" t="s">
        <v>17</v>
      </c>
      <c r="T2" s="92" t="s">
        <v>19</v>
      </c>
    </row>
    <row r="3" spans="2:23" ht="15.75" thickBot="1" x14ac:dyDescent="0.3">
      <c r="B3" s="70" t="s">
        <v>0</v>
      </c>
      <c r="C3" s="71" t="s">
        <v>1</v>
      </c>
      <c r="D3" s="72"/>
      <c r="E3" s="73" t="s">
        <v>2</v>
      </c>
      <c r="F3" s="74" t="s">
        <v>3</v>
      </c>
      <c r="G3" s="65" t="s">
        <v>0</v>
      </c>
      <c r="H3" s="1" t="s">
        <v>4</v>
      </c>
      <c r="I3" s="2" t="s">
        <v>2</v>
      </c>
      <c r="J3" s="3" t="s">
        <v>3</v>
      </c>
      <c r="P3" s="96">
        <v>45605</v>
      </c>
      <c r="Q3" s="98">
        <v>3786</v>
      </c>
      <c r="R3" s="15">
        <v>10.5</v>
      </c>
      <c r="S3" s="95">
        <f>Q3*R3</f>
        <v>39753</v>
      </c>
      <c r="T3" s="15" t="s">
        <v>20</v>
      </c>
    </row>
    <row r="4" spans="2:23" x14ac:dyDescent="0.25">
      <c r="B4" s="88">
        <v>45597</v>
      </c>
      <c r="C4" s="80"/>
      <c r="D4" s="6"/>
      <c r="E4" s="68"/>
      <c r="F4" s="75">
        <f>C4*E4</f>
        <v>0</v>
      </c>
      <c r="G4" s="4"/>
      <c r="H4" s="4" t="s">
        <v>13</v>
      </c>
      <c r="I4" s="4"/>
      <c r="J4" s="5">
        <v>0.03</v>
      </c>
      <c r="P4" s="96">
        <v>45609</v>
      </c>
      <c r="Q4" s="98">
        <v>913</v>
      </c>
      <c r="R4" s="15">
        <v>10.5</v>
      </c>
      <c r="S4" s="95">
        <f>Q4*R4</f>
        <v>9586.5</v>
      </c>
      <c r="T4" s="15" t="s">
        <v>20</v>
      </c>
    </row>
    <row r="5" spans="2:23" x14ac:dyDescent="0.25">
      <c r="B5" s="88">
        <v>45598</v>
      </c>
      <c r="C5" s="80"/>
      <c r="D5" s="6"/>
      <c r="E5" s="68"/>
      <c r="F5" s="75">
        <f t="shared" ref="F5:F34" si="0">C5*E5</f>
        <v>0</v>
      </c>
      <c r="G5" s="7"/>
      <c r="H5" s="8"/>
      <c r="I5" s="8"/>
      <c r="J5" s="10"/>
      <c r="P5" s="99">
        <v>45614</v>
      </c>
      <c r="Q5" s="98">
        <v>3262</v>
      </c>
      <c r="R5" s="15">
        <v>11</v>
      </c>
      <c r="S5" s="95">
        <f>Q5*R5</f>
        <v>35882</v>
      </c>
      <c r="T5" s="15"/>
    </row>
    <row r="6" spans="2:23" x14ac:dyDescent="0.25">
      <c r="B6" s="88">
        <v>45599</v>
      </c>
      <c r="C6" s="81"/>
      <c r="D6" s="6"/>
      <c r="E6" s="68"/>
      <c r="F6" s="75">
        <f t="shared" si="0"/>
        <v>0</v>
      </c>
      <c r="G6" s="7"/>
      <c r="H6" s="8"/>
      <c r="I6" s="9"/>
      <c r="J6" s="10"/>
      <c r="L6" s="82"/>
      <c r="M6" s="82"/>
      <c r="N6" s="82"/>
      <c r="P6" s="99">
        <v>45616</v>
      </c>
      <c r="Q6" s="98">
        <v>1417</v>
      </c>
      <c r="R6" s="15">
        <v>11</v>
      </c>
      <c r="S6" s="95">
        <f>Q6*R6</f>
        <v>15587</v>
      </c>
      <c r="T6" s="15" t="s">
        <v>21</v>
      </c>
    </row>
    <row r="7" spans="2:23" x14ac:dyDescent="0.25">
      <c r="B7" s="88">
        <v>45600</v>
      </c>
      <c r="C7" s="81"/>
      <c r="D7" s="6"/>
      <c r="E7" s="68"/>
      <c r="F7" s="75">
        <f t="shared" si="0"/>
        <v>0</v>
      </c>
      <c r="G7" s="7"/>
      <c r="H7" s="8"/>
      <c r="I7" s="9"/>
      <c r="J7" s="10"/>
      <c r="P7" s="96">
        <v>45620</v>
      </c>
      <c r="Q7" s="98">
        <v>1767</v>
      </c>
      <c r="R7" s="15">
        <v>10</v>
      </c>
      <c r="S7" s="95">
        <f>Q7*R7</f>
        <v>17670</v>
      </c>
      <c r="T7" s="15" t="s">
        <v>22</v>
      </c>
    </row>
    <row r="8" spans="2:23" x14ac:dyDescent="0.25">
      <c r="B8" s="88">
        <v>45601</v>
      </c>
      <c r="C8" s="81"/>
      <c r="D8" s="6"/>
      <c r="E8" s="68"/>
      <c r="F8" s="75">
        <f t="shared" si="0"/>
        <v>0</v>
      </c>
      <c r="G8" s="7"/>
      <c r="H8" s="8"/>
      <c r="I8" s="9"/>
      <c r="J8" s="10"/>
      <c r="P8" s="96"/>
      <c r="Q8" s="98"/>
      <c r="R8" s="15"/>
      <c r="S8" s="95"/>
      <c r="T8" s="15"/>
    </row>
    <row r="9" spans="2:23" x14ac:dyDescent="0.25">
      <c r="B9" s="88">
        <v>45602</v>
      </c>
      <c r="C9" s="81"/>
      <c r="D9" s="6"/>
      <c r="E9" s="68"/>
      <c r="F9" s="75">
        <f t="shared" si="0"/>
        <v>0</v>
      </c>
      <c r="G9" s="7"/>
      <c r="H9" s="8"/>
      <c r="I9" s="9"/>
      <c r="J9" s="10"/>
      <c r="P9" s="15"/>
      <c r="Q9" s="98"/>
      <c r="R9" s="15"/>
      <c r="S9" s="95"/>
      <c r="T9" s="15"/>
    </row>
    <row r="10" spans="2:23" x14ac:dyDescent="0.25">
      <c r="B10" s="88">
        <v>45603</v>
      </c>
      <c r="C10" s="81"/>
      <c r="D10" s="6"/>
      <c r="E10" s="68">
        <v>14.7</v>
      </c>
      <c r="F10" s="75">
        <f t="shared" si="0"/>
        <v>0</v>
      </c>
      <c r="G10" s="7"/>
      <c r="H10" s="11"/>
      <c r="I10" s="12"/>
      <c r="J10" s="10"/>
      <c r="P10" s="15"/>
      <c r="Q10" s="15"/>
      <c r="R10" s="15"/>
      <c r="S10" s="95"/>
      <c r="T10" s="15"/>
    </row>
    <row r="11" spans="2:23" x14ac:dyDescent="0.25">
      <c r="B11" s="88">
        <v>45604</v>
      </c>
      <c r="C11" s="81"/>
      <c r="D11" s="6"/>
      <c r="E11" s="68"/>
      <c r="F11" s="75">
        <f t="shared" si="0"/>
        <v>0</v>
      </c>
      <c r="G11" s="7"/>
      <c r="H11" s="8"/>
      <c r="I11" s="9"/>
      <c r="J11" s="10"/>
      <c r="P11" s="15"/>
      <c r="Q11" s="15"/>
      <c r="R11" s="15"/>
      <c r="S11" s="15"/>
      <c r="T11" s="15"/>
    </row>
    <row r="12" spans="2:23" x14ac:dyDescent="0.25">
      <c r="B12" s="88">
        <v>45605</v>
      </c>
      <c r="C12" s="81"/>
      <c r="D12" s="6"/>
      <c r="E12" s="68"/>
      <c r="F12" s="75">
        <f t="shared" si="0"/>
        <v>0</v>
      </c>
      <c r="G12" s="7"/>
      <c r="H12" s="8"/>
      <c r="I12" s="9"/>
      <c r="J12" s="10"/>
      <c r="Q12" s="97">
        <f>SUM(Q3:Q11)</f>
        <v>11145</v>
      </c>
      <c r="R12" s="97"/>
      <c r="S12" s="97">
        <f t="shared" ref="S12" si="1">SUM(S3:S11)</f>
        <v>118478.5</v>
      </c>
      <c r="T12" s="97">
        <f>S12*0.01</f>
        <v>1184.7850000000001</v>
      </c>
      <c r="U12" s="97">
        <f>S12+T12</f>
        <v>119663.285</v>
      </c>
    </row>
    <row r="13" spans="2:23" x14ac:dyDescent="0.25">
      <c r="B13" s="88">
        <v>45606</v>
      </c>
      <c r="C13" s="81"/>
      <c r="D13" s="6"/>
      <c r="E13" s="68"/>
      <c r="F13" s="75">
        <f t="shared" si="0"/>
        <v>0</v>
      </c>
      <c r="G13" s="7"/>
      <c r="H13" s="8"/>
      <c r="I13" s="9"/>
      <c r="J13" s="10"/>
      <c r="R13">
        <v>14.7</v>
      </c>
      <c r="S13" s="97">
        <f>Q12*R13</f>
        <v>163831.5</v>
      </c>
      <c r="T13" s="97">
        <f>S13*0.01</f>
        <v>1638.3150000000001</v>
      </c>
      <c r="U13" s="97">
        <f>S13+T13</f>
        <v>165469.815</v>
      </c>
    </row>
    <row r="14" spans="2:23" x14ac:dyDescent="0.25">
      <c r="B14" s="88">
        <v>45607</v>
      </c>
      <c r="C14" s="81"/>
      <c r="D14" s="6"/>
      <c r="E14" s="68"/>
      <c r="F14" s="75">
        <f t="shared" si="0"/>
        <v>0</v>
      </c>
      <c r="G14" s="7"/>
      <c r="H14" s="8"/>
      <c r="I14" s="9"/>
      <c r="J14" s="10"/>
      <c r="S14" s="100">
        <f>S13-S12</f>
        <v>45353</v>
      </c>
      <c r="T14" s="100">
        <f>S14*0.01</f>
        <v>453.53000000000003</v>
      </c>
      <c r="U14" s="100">
        <f>S14+T14</f>
        <v>45806.53</v>
      </c>
      <c r="V14" s="101"/>
      <c r="W14" s="101"/>
    </row>
    <row r="15" spans="2:23" x14ac:dyDescent="0.25">
      <c r="B15" s="88">
        <v>45608</v>
      </c>
      <c r="C15" s="81"/>
      <c r="D15" s="6"/>
      <c r="E15" s="68"/>
      <c r="F15" s="75">
        <f t="shared" si="0"/>
        <v>0</v>
      </c>
      <c r="G15" s="7"/>
      <c r="H15" s="8"/>
      <c r="I15" s="9"/>
      <c r="J15" s="10"/>
      <c r="O15" s="89"/>
    </row>
    <row r="16" spans="2:23" x14ac:dyDescent="0.25">
      <c r="B16" s="88">
        <v>45609</v>
      </c>
      <c r="C16" s="81"/>
      <c r="D16" s="6"/>
      <c r="E16" s="68"/>
      <c r="F16" s="75">
        <f t="shared" si="0"/>
        <v>0</v>
      </c>
      <c r="G16" s="7"/>
      <c r="H16" s="8"/>
      <c r="I16" s="9"/>
      <c r="J16" s="10"/>
      <c r="O16" s="89"/>
    </row>
    <row r="17" spans="2:19" x14ac:dyDescent="0.25">
      <c r="B17" s="88">
        <v>45610</v>
      </c>
      <c r="C17" s="90">
        <v>4699</v>
      </c>
      <c r="D17" s="6"/>
      <c r="E17" s="68">
        <v>10.5</v>
      </c>
      <c r="F17" s="75">
        <f t="shared" si="0"/>
        <v>49339.5</v>
      </c>
      <c r="G17" s="7"/>
      <c r="H17" s="8"/>
      <c r="I17" s="9"/>
      <c r="J17" s="10"/>
    </row>
    <row r="18" spans="2:19" x14ac:dyDescent="0.25">
      <c r="B18" s="88">
        <v>45611</v>
      </c>
      <c r="C18" s="81"/>
      <c r="D18" s="6"/>
      <c r="E18" s="68"/>
      <c r="F18" s="75">
        <f t="shared" si="0"/>
        <v>0</v>
      </c>
      <c r="G18" s="7"/>
      <c r="H18" s="8"/>
      <c r="I18" s="9"/>
      <c r="J18" s="10"/>
    </row>
    <row r="19" spans="2:19" x14ac:dyDescent="0.25">
      <c r="B19" s="88">
        <v>45612</v>
      </c>
      <c r="C19" s="81"/>
      <c r="D19" s="6"/>
      <c r="E19" s="68"/>
      <c r="F19" s="75">
        <f t="shared" si="0"/>
        <v>0</v>
      </c>
      <c r="G19" s="7"/>
      <c r="H19" s="8"/>
      <c r="I19" s="9"/>
      <c r="J19" s="10"/>
    </row>
    <row r="20" spans="2:19" x14ac:dyDescent="0.25">
      <c r="B20" s="88">
        <v>45613</v>
      </c>
      <c r="C20" s="81"/>
      <c r="D20" s="6"/>
      <c r="E20" s="68"/>
      <c r="F20" s="75">
        <f t="shared" si="0"/>
        <v>0</v>
      </c>
      <c r="G20" s="13"/>
      <c r="H20" s="14"/>
      <c r="I20" s="9"/>
      <c r="J20" s="10"/>
    </row>
    <row r="21" spans="2:19" x14ac:dyDescent="0.25">
      <c r="B21" s="88">
        <v>45614</v>
      </c>
      <c r="C21" s="81"/>
      <c r="D21" s="15"/>
      <c r="E21" s="85"/>
      <c r="F21" s="75">
        <f t="shared" si="0"/>
        <v>0</v>
      </c>
      <c r="G21" s="13"/>
      <c r="H21" s="14"/>
      <c r="I21" s="9"/>
      <c r="J21" s="10"/>
      <c r="S21" s="86"/>
    </row>
    <row r="22" spans="2:19" x14ac:dyDescent="0.25">
      <c r="B22" s="88">
        <v>45615</v>
      </c>
      <c r="C22" s="81"/>
      <c r="D22" s="15"/>
      <c r="E22" s="85"/>
      <c r="F22" s="75">
        <f t="shared" si="0"/>
        <v>0</v>
      </c>
      <c r="G22" s="13"/>
      <c r="H22" s="14"/>
      <c r="I22" s="9"/>
      <c r="J22" s="10"/>
      <c r="S22" s="86"/>
    </row>
    <row r="23" spans="2:19" x14ac:dyDescent="0.25">
      <c r="B23" s="88">
        <v>45616</v>
      </c>
      <c r="C23" s="81"/>
      <c r="D23" s="15"/>
      <c r="E23" s="85"/>
      <c r="F23" s="75">
        <f t="shared" si="0"/>
        <v>0</v>
      </c>
      <c r="G23" s="13"/>
      <c r="H23" s="14"/>
      <c r="I23" s="9"/>
      <c r="J23" s="10"/>
      <c r="S23" s="86"/>
    </row>
    <row r="24" spans="2:19" x14ac:dyDescent="0.25">
      <c r="B24" s="88">
        <v>45617</v>
      </c>
      <c r="C24" s="81">
        <v>4679</v>
      </c>
      <c r="D24" s="15"/>
      <c r="E24" s="68">
        <v>11</v>
      </c>
      <c r="F24" s="75">
        <f>C24*E24</f>
        <v>51469</v>
      </c>
      <c r="G24" s="13"/>
      <c r="H24" s="14"/>
      <c r="I24" s="16"/>
      <c r="J24" s="10"/>
    </row>
    <row r="25" spans="2:19" x14ac:dyDescent="0.25">
      <c r="B25" s="88">
        <v>45618</v>
      </c>
      <c r="C25" s="81"/>
      <c r="D25" s="15"/>
      <c r="E25" s="85"/>
      <c r="F25" s="75">
        <f t="shared" si="0"/>
        <v>0</v>
      </c>
      <c r="G25" s="13"/>
      <c r="H25" s="14"/>
      <c r="I25" s="16"/>
      <c r="J25" s="10"/>
    </row>
    <row r="26" spans="2:19" x14ac:dyDescent="0.25">
      <c r="B26" s="88">
        <v>45619</v>
      </c>
      <c r="C26" s="80"/>
      <c r="D26" s="69"/>
      <c r="E26" s="68"/>
      <c r="F26" s="75">
        <f t="shared" si="0"/>
        <v>0</v>
      </c>
      <c r="G26" s="13"/>
      <c r="H26" s="14"/>
      <c r="I26" s="9"/>
      <c r="J26" s="10"/>
    </row>
    <row r="27" spans="2:19" ht="15.75" thickBot="1" x14ac:dyDescent="0.3">
      <c r="B27" s="88">
        <v>45620</v>
      </c>
      <c r="C27" s="81"/>
      <c r="D27" s="84"/>
      <c r="E27" s="85"/>
      <c r="F27" s="75">
        <f t="shared" si="0"/>
        <v>0</v>
      </c>
      <c r="G27" s="17"/>
      <c r="H27" s="18"/>
      <c r="I27" s="19"/>
      <c r="J27" s="20"/>
    </row>
    <row r="28" spans="2:19" x14ac:dyDescent="0.25">
      <c r="B28" s="88">
        <v>45621</v>
      </c>
      <c r="C28" s="80"/>
      <c r="D28" s="69"/>
      <c r="E28" s="68"/>
      <c r="F28" s="75">
        <f t="shared" si="0"/>
        <v>0</v>
      </c>
      <c r="G28" s="21"/>
      <c r="H28" s="22" t="s">
        <v>5</v>
      </c>
      <c r="I28" s="23"/>
      <c r="J28" s="24">
        <v>0</v>
      </c>
    </row>
    <row r="29" spans="2:19" x14ac:dyDescent="0.25">
      <c r="B29" s="88">
        <v>45622</v>
      </c>
      <c r="C29" s="80"/>
      <c r="D29" s="69"/>
      <c r="E29" s="68"/>
      <c r="F29" s="75">
        <f t="shared" si="0"/>
        <v>0</v>
      </c>
      <c r="G29" s="25"/>
      <c r="H29" s="26"/>
      <c r="I29" s="27"/>
      <c r="J29" s="28"/>
    </row>
    <row r="30" spans="2:19" x14ac:dyDescent="0.25">
      <c r="B30" s="88">
        <v>45623</v>
      </c>
      <c r="C30" s="80"/>
      <c r="D30" s="69"/>
      <c r="E30" s="68"/>
      <c r="F30" s="75">
        <f t="shared" si="0"/>
        <v>0</v>
      </c>
      <c r="G30" s="29"/>
      <c r="H30" s="30"/>
      <c r="I30" s="30"/>
      <c r="J30" s="31"/>
    </row>
    <row r="31" spans="2:19" x14ac:dyDescent="0.25">
      <c r="B31" s="88">
        <v>45624</v>
      </c>
      <c r="C31" s="80">
        <v>1767</v>
      </c>
      <c r="D31" s="69"/>
      <c r="E31" s="68">
        <v>10</v>
      </c>
      <c r="F31" s="75">
        <f t="shared" si="0"/>
        <v>17670</v>
      </c>
      <c r="G31" s="25"/>
      <c r="H31" s="32"/>
      <c r="I31" s="32"/>
      <c r="J31" s="33"/>
    </row>
    <row r="32" spans="2:19" x14ac:dyDescent="0.25">
      <c r="B32" s="88">
        <v>45625</v>
      </c>
      <c r="C32" s="80"/>
      <c r="D32" s="69"/>
      <c r="E32" s="68"/>
      <c r="F32" s="75">
        <f t="shared" si="0"/>
        <v>0</v>
      </c>
      <c r="G32" s="29"/>
      <c r="H32" s="30"/>
      <c r="I32" s="34"/>
      <c r="J32" s="35"/>
    </row>
    <row r="33" spans="2:11" x14ac:dyDescent="0.25">
      <c r="B33" s="88">
        <v>45626</v>
      </c>
      <c r="C33" s="80"/>
      <c r="D33" s="69"/>
      <c r="E33" s="68"/>
      <c r="F33" s="75">
        <f t="shared" si="0"/>
        <v>0</v>
      </c>
      <c r="G33" s="29"/>
      <c r="H33" s="30"/>
      <c r="I33" s="36"/>
      <c r="J33" s="37"/>
    </row>
    <row r="34" spans="2:11" x14ac:dyDescent="0.25">
      <c r="B34" s="88"/>
      <c r="C34" s="80"/>
      <c r="D34" s="69"/>
      <c r="E34" s="68"/>
      <c r="F34" s="75">
        <f t="shared" si="0"/>
        <v>0</v>
      </c>
      <c r="G34" s="29"/>
      <c r="H34" s="30"/>
      <c r="I34" s="34"/>
      <c r="J34" s="37"/>
    </row>
    <row r="35" spans="2:11" ht="15.75" thickBot="1" x14ac:dyDescent="0.3">
      <c r="B35" s="91" t="s">
        <v>18</v>
      </c>
      <c r="C35" s="94"/>
      <c r="D35" s="87"/>
      <c r="E35" s="83"/>
      <c r="F35" s="93"/>
      <c r="G35" s="38"/>
      <c r="H35" s="39"/>
      <c r="I35" s="40"/>
      <c r="J35" s="41"/>
    </row>
    <row r="36" spans="2:11" ht="15.75" thickBot="1" x14ac:dyDescent="0.3">
      <c r="B36" s="76" t="s">
        <v>6</v>
      </c>
      <c r="C36" s="77">
        <f>SUM(C4:C35)</f>
        <v>11145</v>
      </c>
      <c r="D36" s="77"/>
      <c r="E36" s="78"/>
      <c r="F36" s="79"/>
      <c r="G36" s="66"/>
      <c r="H36" s="42"/>
      <c r="I36" s="43"/>
      <c r="J36" s="44"/>
    </row>
    <row r="37" spans="2:11" ht="15.75" thickBot="1" x14ac:dyDescent="0.3">
      <c r="B37" s="228" t="s">
        <v>7</v>
      </c>
      <c r="C37" s="229"/>
      <c r="D37" s="229"/>
      <c r="E37" s="230"/>
      <c r="F37" s="67">
        <f>SUM(F4:F36)</f>
        <v>118478.5</v>
      </c>
      <c r="G37" s="45" t="s">
        <v>8</v>
      </c>
      <c r="H37" s="46"/>
      <c r="I37" s="46"/>
      <c r="J37" s="47">
        <f>SUM(J4:J36)</f>
        <v>0.03</v>
      </c>
    </row>
    <row r="38" spans="2:11" x14ac:dyDescent="0.25">
      <c r="B38" s="48"/>
      <c r="C38" s="48"/>
      <c r="D38" s="48"/>
      <c r="E38" s="49"/>
      <c r="F38" s="50"/>
      <c r="G38" s="51" t="s">
        <v>9</v>
      </c>
      <c r="H38" s="52"/>
      <c r="I38" s="52">
        <v>0.01</v>
      </c>
      <c r="J38" s="53">
        <f>F37*I38</f>
        <v>1184.7850000000001</v>
      </c>
    </row>
    <row r="39" spans="2:11" x14ac:dyDescent="0.25">
      <c r="B39" s="54"/>
      <c r="C39" s="54"/>
      <c r="D39" s="54"/>
      <c r="E39" s="54"/>
      <c r="F39" s="55"/>
      <c r="G39" s="56" t="s">
        <v>10</v>
      </c>
      <c r="H39" s="57"/>
      <c r="I39" s="58"/>
      <c r="J39" s="59">
        <f>SUM(J38,F37)+F39+F38</f>
        <v>119663.285</v>
      </c>
    </row>
    <row r="40" spans="2:11" ht="15.75" thickBot="1" x14ac:dyDescent="0.3">
      <c r="B40" s="60"/>
      <c r="C40" s="60"/>
      <c r="D40" s="60"/>
      <c r="E40" s="60"/>
      <c r="F40" s="60"/>
      <c r="G40" s="61" t="s">
        <v>11</v>
      </c>
      <c r="H40" s="62"/>
      <c r="I40" s="63"/>
      <c r="J40" s="64">
        <f>J39-J37</f>
        <v>119663.255</v>
      </c>
    </row>
    <row r="42" spans="2:11" x14ac:dyDescent="0.25">
      <c r="J42" s="82">
        <v>119663.28</v>
      </c>
      <c r="K42" t="s">
        <v>14</v>
      </c>
    </row>
    <row r="43" spans="2:11" x14ac:dyDescent="0.25">
      <c r="J43" s="82">
        <f>J42-J40</f>
        <v>2.4999999994179234E-2</v>
      </c>
      <c r="K43" t="s">
        <v>15</v>
      </c>
    </row>
  </sheetData>
  <mergeCells count="3">
    <mergeCell ref="B1:J1"/>
    <mergeCell ref="B2:J2"/>
    <mergeCell ref="B37:E37"/>
  </mergeCells>
  <pageMargins left="0.7" right="0.7" top="0.75" bottom="0.75" header="0.3" footer="0.3"/>
  <pageSetup paperSize="9" scale="2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0950B-C3A4-43A1-B3A3-06F51F959ECC}">
  <sheetPr>
    <pageSetUpPr fitToPage="1"/>
  </sheetPr>
  <dimension ref="B1:W43"/>
  <sheetViews>
    <sheetView zoomScale="85" zoomScaleNormal="85" workbookViewId="0">
      <selection activeCell="P30" sqref="P30"/>
    </sheetView>
  </sheetViews>
  <sheetFormatPr defaultRowHeight="15" x14ac:dyDescent="0.25"/>
  <cols>
    <col min="2" max="2" width="11.42578125" customWidth="1"/>
    <col min="3" max="3" width="10.5703125" bestFit="1" customWidth="1"/>
    <col min="6" max="6" width="12.85546875" bestFit="1" customWidth="1"/>
    <col min="7" max="7" width="10.28515625" bestFit="1" customWidth="1"/>
    <col min="10" max="10" width="15.140625" bestFit="1" customWidth="1"/>
    <col min="11" max="11" width="3" customWidth="1"/>
    <col min="12" max="14" width="9.7109375" customWidth="1"/>
    <col min="15" max="15" width="3" customWidth="1"/>
    <col min="16" max="16" width="10.28515625" bestFit="1" customWidth="1"/>
    <col min="17" max="17" width="11.28515625" customWidth="1"/>
    <col min="18" max="18" width="7.5703125" customWidth="1"/>
    <col min="19" max="19" width="11.85546875" customWidth="1"/>
    <col min="20" max="20" width="14.28515625" customWidth="1"/>
    <col min="21" max="21" width="11.5703125" bestFit="1" customWidth="1"/>
  </cols>
  <sheetData>
    <row r="1" spans="2:23" ht="15.75" thickBot="1" x14ac:dyDescent="0.3">
      <c r="B1" s="223"/>
      <c r="C1" s="223"/>
      <c r="D1" s="223"/>
      <c r="E1" s="223"/>
      <c r="F1" s="223"/>
      <c r="G1" s="223"/>
      <c r="H1" s="223"/>
      <c r="I1" s="223"/>
      <c r="J1" s="223"/>
    </row>
    <row r="2" spans="2:23" ht="15.75" thickBot="1" x14ac:dyDescent="0.3">
      <c r="B2" s="224" t="s">
        <v>12</v>
      </c>
      <c r="C2" s="225"/>
      <c r="D2" s="225"/>
      <c r="E2" s="225"/>
      <c r="F2" s="225"/>
      <c r="G2" s="226"/>
      <c r="H2" s="226"/>
      <c r="I2" s="226"/>
      <c r="J2" s="227"/>
      <c r="P2" s="92" t="s">
        <v>0</v>
      </c>
      <c r="Q2" s="92" t="s">
        <v>16</v>
      </c>
      <c r="R2" s="92" t="s">
        <v>2</v>
      </c>
      <c r="S2" s="92" t="s">
        <v>17</v>
      </c>
      <c r="T2" s="92" t="s">
        <v>19</v>
      </c>
    </row>
    <row r="3" spans="2:23" ht="15.75" thickBot="1" x14ac:dyDescent="0.3">
      <c r="B3" s="70" t="s">
        <v>0</v>
      </c>
      <c r="C3" s="71" t="s">
        <v>1</v>
      </c>
      <c r="D3" s="72"/>
      <c r="E3" s="73" t="s">
        <v>2</v>
      </c>
      <c r="F3" s="74" t="s">
        <v>3</v>
      </c>
      <c r="G3" s="65" t="s">
        <v>0</v>
      </c>
      <c r="H3" s="1" t="s">
        <v>4</v>
      </c>
      <c r="I3" s="2" t="s">
        <v>2</v>
      </c>
      <c r="J3" s="3" t="s">
        <v>3</v>
      </c>
      <c r="P3" s="96"/>
      <c r="Q3" s="98"/>
      <c r="R3" s="15"/>
      <c r="S3" s="95">
        <f>Q3*R3</f>
        <v>0</v>
      </c>
      <c r="T3" s="15"/>
    </row>
    <row r="4" spans="2:23" x14ac:dyDescent="0.25">
      <c r="B4" s="88">
        <v>45627</v>
      </c>
      <c r="C4" s="80"/>
      <c r="D4" s="6"/>
      <c r="E4" s="68"/>
      <c r="F4" s="75">
        <f>C4*E4</f>
        <v>0</v>
      </c>
      <c r="G4" s="4"/>
      <c r="H4" s="4" t="s">
        <v>13</v>
      </c>
      <c r="I4" s="4"/>
      <c r="J4" s="5">
        <f>'KASIM 2024'!J40*-1</f>
        <v>-119663.255</v>
      </c>
      <c r="P4" s="96"/>
      <c r="Q4" s="98"/>
      <c r="R4" s="15"/>
      <c r="S4" s="95">
        <f>Q4*R4</f>
        <v>0</v>
      </c>
      <c r="T4" s="15"/>
    </row>
    <row r="5" spans="2:23" x14ac:dyDescent="0.25">
      <c r="B5" s="88">
        <v>45628</v>
      </c>
      <c r="C5" s="80"/>
      <c r="D5" s="6"/>
      <c r="E5" s="68"/>
      <c r="F5" s="75">
        <f t="shared" ref="F5:F34" si="0">C5*E5</f>
        <v>0</v>
      </c>
      <c r="G5" s="7">
        <v>45674</v>
      </c>
      <c r="H5" s="8" t="s">
        <v>48</v>
      </c>
      <c r="I5" s="8"/>
      <c r="J5" s="10">
        <v>119663.26</v>
      </c>
      <c r="P5" s="99"/>
      <c r="Q5" s="98"/>
      <c r="R5" s="15"/>
      <c r="S5" s="95">
        <f>Q5*R5</f>
        <v>0</v>
      </c>
      <c r="T5" s="15"/>
    </row>
    <row r="6" spans="2:23" x14ac:dyDescent="0.25">
      <c r="B6" s="88">
        <v>45629</v>
      </c>
      <c r="C6" s="81"/>
      <c r="D6" s="6"/>
      <c r="E6" s="68"/>
      <c r="F6" s="75">
        <f t="shared" si="0"/>
        <v>0</v>
      </c>
      <c r="G6" s="7">
        <v>45699</v>
      </c>
      <c r="H6" s="8" t="s">
        <v>49</v>
      </c>
      <c r="I6" s="9"/>
      <c r="J6" s="10">
        <v>18986.990000000002</v>
      </c>
      <c r="L6" s="82"/>
      <c r="M6" s="82"/>
      <c r="N6" s="82"/>
      <c r="P6" s="99"/>
      <c r="Q6" s="98"/>
      <c r="R6" s="15"/>
      <c r="S6" s="95">
        <f>Q6*R6</f>
        <v>0</v>
      </c>
      <c r="T6" s="15"/>
    </row>
    <row r="7" spans="2:23" x14ac:dyDescent="0.25">
      <c r="B7" s="88">
        <v>45630</v>
      </c>
      <c r="C7" s="81"/>
      <c r="D7" s="6"/>
      <c r="E7" s="68"/>
      <c r="F7" s="75">
        <f t="shared" si="0"/>
        <v>0</v>
      </c>
      <c r="G7" s="7"/>
      <c r="H7" s="8"/>
      <c r="I7" s="9"/>
      <c r="J7" s="10"/>
      <c r="P7" s="96"/>
      <c r="Q7" s="98"/>
      <c r="R7" s="15"/>
      <c r="S7" s="95">
        <f>Q7*R7</f>
        <v>0</v>
      </c>
      <c r="T7" s="15"/>
    </row>
    <row r="8" spans="2:23" x14ac:dyDescent="0.25">
      <c r="B8" s="88">
        <v>45631</v>
      </c>
      <c r="C8" s="81"/>
      <c r="D8" s="6"/>
      <c r="E8" s="68"/>
      <c r="F8" s="75">
        <f t="shared" si="0"/>
        <v>0</v>
      </c>
      <c r="G8" s="7"/>
      <c r="H8" s="8"/>
      <c r="I8" s="9"/>
      <c r="J8" s="10"/>
      <c r="P8" s="96"/>
      <c r="Q8" s="98"/>
      <c r="R8" s="15"/>
      <c r="S8" s="95"/>
      <c r="T8" s="15"/>
    </row>
    <row r="9" spans="2:23" x14ac:dyDescent="0.25">
      <c r="B9" s="88">
        <v>45632</v>
      </c>
      <c r="C9" s="81"/>
      <c r="D9" s="6"/>
      <c r="E9" s="68"/>
      <c r="F9" s="75">
        <f t="shared" si="0"/>
        <v>0</v>
      </c>
      <c r="G9" s="7"/>
      <c r="H9" s="8"/>
      <c r="I9" s="9"/>
      <c r="J9" s="10"/>
      <c r="P9" s="15"/>
      <c r="Q9" s="98"/>
      <c r="R9" s="15"/>
      <c r="S9" s="95"/>
      <c r="T9" s="15"/>
    </row>
    <row r="10" spans="2:23" x14ac:dyDescent="0.25">
      <c r="B10" s="88">
        <v>45633</v>
      </c>
      <c r="C10" s="81"/>
      <c r="D10" s="6"/>
      <c r="E10" s="68"/>
      <c r="F10" s="75">
        <f t="shared" si="0"/>
        <v>0</v>
      </c>
      <c r="G10" s="7"/>
      <c r="H10" s="11"/>
      <c r="I10" s="12"/>
      <c r="J10" s="10"/>
      <c r="P10" s="15"/>
      <c r="Q10" s="15"/>
      <c r="R10" s="15"/>
      <c r="S10" s="95"/>
      <c r="T10" s="15"/>
    </row>
    <row r="11" spans="2:23" x14ac:dyDescent="0.25">
      <c r="B11" s="88">
        <v>45634</v>
      </c>
      <c r="C11" s="81"/>
      <c r="D11" s="6"/>
      <c r="E11" s="68"/>
      <c r="F11" s="75">
        <f t="shared" si="0"/>
        <v>0</v>
      </c>
      <c r="G11" s="7"/>
      <c r="H11" s="8"/>
      <c r="I11" s="9"/>
      <c r="J11" s="10"/>
      <c r="P11" s="15"/>
      <c r="Q11" s="15"/>
      <c r="R11" s="15"/>
      <c r="S11" s="15"/>
      <c r="T11" s="15"/>
    </row>
    <row r="12" spans="2:23" x14ac:dyDescent="0.25">
      <c r="B12" s="88">
        <v>45635</v>
      </c>
      <c r="C12" s="81"/>
      <c r="D12" s="6"/>
      <c r="E12" s="68"/>
      <c r="F12" s="75">
        <f t="shared" si="0"/>
        <v>0</v>
      </c>
      <c r="G12" s="7"/>
      <c r="H12" s="8"/>
      <c r="I12" s="9"/>
      <c r="J12" s="10"/>
      <c r="Q12" s="97">
        <f>SUM(Q3:Q11)</f>
        <v>0</v>
      </c>
      <c r="R12" s="97"/>
      <c r="S12" s="97">
        <f t="shared" ref="S12" si="1">SUM(S3:S11)</f>
        <v>0</v>
      </c>
      <c r="T12" s="97">
        <f>S12*0.01</f>
        <v>0</v>
      </c>
      <c r="U12" s="97">
        <f>S12+T12</f>
        <v>0</v>
      </c>
    </row>
    <row r="13" spans="2:23" x14ac:dyDescent="0.25">
      <c r="B13" s="88">
        <v>45636</v>
      </c>
      <c r="C13" s="81"/>
      <c r="D13" s="6"/>
      <c r="E13" s="68"/>
      <c r="F13" s="75">
        <f t="shared" si="0"/>
        <v>0</v>
      </c>
      <c r="G13" s="7"/>
      <c r="H13" s="8"/>
      <c r="I13" s="9"/>
      <c r="J13" s="10"/>
      <c r="R13">
        <v>14.7</v>
      </c>
      <c r="S13" s="97">
        <f>Q12*R13</f>
        <v>0</v>
      </c>
      <c r="T13" s="97">
        <f>S13*0.01</f>
        <v>0</v>
      </c>
      <c r="U13" s="97">
        <f>S13+T13</f>
        <v>0</v>
      </c>
    </row>
    <row r="14" spans="2:23" x14ac:dyDescent="0.25">
      <c r="B14" s="88">
        <v>45637</v>
      </c>
      <c r="C14" s="81"/>
      <c r="D14" s="6"/>
      <c r="E14" s="68"/>
      <c r="F14" s="75">
        <f t="shared" si="0"/>
        <v>0</v>
      </c>
      <c r="G14" s="7"/>
      <c r="H14" s="8"/>
      <c r="I14" s="9"/>
      <c r="J14" s="10"/>
      <c r="S14" s="100">
        <f>S13-S12</f>
        <v>0</v>
      </c>
      <c r="T14" s="100">
        <f>S14*0.01</f>
        <v>0</v>
      </c>
      <c r="U14" s="100">
        <f>S14+T14</f>
        <v>0</v>
      </c>
      <c r="V14" s="101"/>
      <c r="W14" s="101"/>
    </row>
    <row r="15" spans="2:23" x14ac:dyDescent="0.25">
      <c r="B15" s="88">
        <v>45638</v>
      </c>
      <c r="C15" s="81"/>
      <c r="D15" s="6"/>
      <c r="E15" s="68"/>
      <c r="F15" s="75">
        <f t="shared" si="0"/>
        <v>0</v>
      </c>
      <c r="G15" s="7"/>
      <c r="H15" s="8"/>
      <c r="I15" s="9"/>
      <c r="J15" s="10"/>
      <c r="O15" s="89"/>
    </row>
    <row r="16" spans="2:23" x14ac:dyDescent="0.25">
      <c r="B16" s="88">
        <v>45639</v>
      </c>
      <c r="C16" s="81"/>
      <c r="D16" s="6"/>
      <c r="E16" s="68"/>
      <c r="F16" s="75">
        <f t="shared" si="0"/>
        <v>0</v>
      </c>
      <c r="G16" s="7"/>
      <c r="H16" s="8"/>
      <c r="I16" s="9"/>
      <c r="J16" s="10"/>
      <c r="O16" s="89"/>
    </row>
    <row r="17" spans="2:19" x14ac:dyDescent="0.25">
      <c r="B17" s="88">
        <v>45640</v>
      </c>
      <c r="C17" s="90"/>
      <c r="D17" s="6"/>
      <c r="E17" s="68"/>
      <c r="F17" s="75">
        <f t="shared" si="0"/>
        <v>0</v>
      </c>
      <c r="G17" s="7"/>
      <c r="H17" s="8"/>
      <c r="I17" s="9"/>
      <c r="J17" s="10"/>
    </row>
    <row r="18" spans="2:19" x14ac:dyDescent="0.25">
      <c r="B18" s="88">
        <v>45641</v>
      </c>
      <c r="C18" s="81"/>
      <c r="D18" s="6"/>
      <c r="E18" s="68"/>
      <c r="F18" s="75">
        <f t="shared" si="0"/>
        <v>0</v>
      </c>
      <c r="G18" s="7"/>
      <c r="H18" s="8"/>
      <c r="I18" s="9"/>
      <c r="J18" s="10"/>
    </row>
    <row r="19" spans="2:19" x14ac:dyDescent="0.25">
      <c r="B19" s="88">
        <v>45642</v>
      </c>
      <c r="C19" s="81"/>
      <c r="D19" s="6"/>
      <c r="E19" s="68"/>
      <c r="F19" s="75">
        <f t="shared" si="0"/>
        <v>0</v>
      </c>
      <c r="G19" s="7"/>
      <c r="H19" s="8"/>
      <c r="I19" s="9"/>
      <c r="J19" s="10"/>
    </row>
    <row r="20" spans="2:19" x14ac:dyDescent="0.25">
      <c r="B20" s="88">
        <v>45643</v>
      </c>
      <c r="C20" s="81"/>
      <c r="D20" s="6"/>
      <c r="E20" s="68"/>
      <c r="F20" s="75">
        <f t="shared" si="0"/>
        <v>0</v>
      </c>
      <c r="G20" s="13"/>
      <c r="H20" s="14"/>
      <c r="I20" s="9"/>
      <c r="J20" s="10"/>
    </row>
    <row r="21" spans="2:19" x14ac:dyDescent="0.25">
      <c r="B21" s="88">
        <v>45644</v>
      </c>
      <c r="C21" s="81"/>
      <c r="D21" s="15"/>
      <c r="E21" s="85"/>
      <c r="F21" s="75">
        <f t="shared" si="0"/>
        <v>0</v>
      </c>
      <c r="G21" s="13"/>
      <c r="H21" s="14"/>
      <c r="I21" s="9"/>
      <c r="J21" s="10"/>
      <c r="S21" s="86"/>
    </row>
    <row r="22" spans="2:19" x14ac:dyDescent="0.25">
      <c r="B22" s="88">
        <v>45645</v>
      </c>
      <c r="C22" s="81"/>
      <c r="D22" s="15"/>
      <c r="E22" s="85"/>
      <c r="F22" s="75">
        <f t="shared" si="0"/>
        <v>0</v>
      </c>
      <c r="G22" s="13"/>
      <c r="H22" s="14"/>
      <c r="I22" s="9"/>
      <c r="J22" s="10"/>
      <c r="S22" s="86"/>
    </row>
    <row r="23" spans="2:19" x14ac:dyDescent="0.25">
      <c r="B23" s="88">
        <v>45646</v>
      </c>
      <c r="C23" s="81"/>
      <c r="D23" s="15"/>
      <c r="E23" s="85"/>
      <c r="F23" s="75">
        <f t="shared" si="0"/>
        <v>0</v>
      </c>
      <c r="G23" s="13"/>
      <c r="H23" s="14"/>
      <c r="I23" s="9"/>
      <c r="J23" s="10"/>
      <c r="S23" s="86"/>
    </row>
    <row r="24" spans="2:19" x14ac:dyDescent="0.25">
      <c r="B24" s="88">
        <v>45647</v>
      </c>
      <c r="C24" s="81"/>
      <c r="D24" s="15"/>
      <c r="E24" s="68"/>
      <c r="F24" s="75">
        <f>C24*E24</f>
        <v>0</v>
      </c>
      <c r="G24" s="13"/>
      <c r="H24" s="14"/>
      <c r="I24" s="16"/>
      <c r="J24" s="10"/>
    </row>
    <row r="25" spans="2:19" x14ac:dyDescent="0.25">
      <c r="B25" s="88">
        <v>45648</v>
      </c>
      <c r="C25" s="81"/>
      <c r="D25" s="15"/>
      <c r="E25" s="85"/>
      <c r="F25" s="75">
        <f t="shared" si="0"/>
        <v>0</v>
      </c>
      <c r="G25" s="13"/>
      <c r="H25" s="14"/>
      <c r="I25" s="16"/>
      <c r="J25" s="10"/>
    </row>
    <row r="26" spans="2:19" x14ac:dyDescent="0.25">
      <c r="B26" s="88">
        <v>45649</v>
      </c>
      <c r="C26" s="80"/>
      <c r="D26" s="69"/>
      <c r="E26" s="68"/>
      <c r="F26" s="75">
        <f t="shared" si="0"/>
        <v>0</v>
      </c>
      <c r="G26" s="13"/>
      <c r="H26" s="14"/>
      <c r="I26" s="9"/>
      <c r="J26" s="10"/>
    </row>
    <row r="27" spans="2:19" ht="15.75" thickBot="1" x14ac:dyDescent="0.3">
      <c r="B27" s="88">
        <v>45650</v>
      </c>
      <c r="C27" s="81"/>
      <c r="D27" s="84"/>
      <c r="E27" s="85"/>
      <c r="F27" s="75">
        <f t="shared" si="0"/>
        <v>0</v>
      </c>
      <c r="G27" s="17"/>
      <c r="H27" s="18"/>
      <c r="I27" s="19"/>
      <c r="J27" s="20"/>
    </row>
    <row r="28" spans="2:19" x14ac:dyDescent="0.25">
      <c r="B28" s="88">
        <v>45651</v>
      </c>
      <c r="C28" s="80"/>
      <c r="D28" s="69"/>
      <c r="E28" s="68"/>
      <c r="F28" s="75">
        <f t="shared" si="0"/>
        <v>0</v>
      </c>
      <c r="G28" s="21"/>
      <c r="H28" s="22" t="s">
        <v>5</v>
      </c>
      <c r="I28" s="23"/>
      <c r="J28" s="24">
        <v>0</v>
      </c>
    </row>
    <row r="29" spans="2:19" x14ac:dyDescent="0.25">
      <c r="B29" s="88">
        <v>45652</v>
      </c>
      <c r="C29" s="80"/>
      <c r="D29" s="69"/>
      <c r="E29" s="68"/>
      <c r="F29" s="75">
        <f t="shared" si="0"/>
        <v>0</v>
      </c>
      <c r="G29" s="25"/>
      <c r="H29" s="26"/>
      <c r="I29" s="27"/>
      <c r="J29" s="28"/>
    </row>
    <row r="30" spans="2:19" x14ac:dyDescent="0.25">
      <c r="B30" s="88">
        <v>45653</v>
      </c>
      <c r="C30" s="80"/>
      <c r="D30" s="69"/>
      <c r="E30" s="68"/>
      <c r="F30" s="75">
        <f t="shared" si="0"/>
        <v>0</v>
      </c>
      <c r="G30" s="29"/>
      <c r="H30" s="30"/>
      <c r="I30" s="30"/>
      <c r="J30" s="31"/>
    </row>
    <row r="31" spans="2:19" x14ac:dyDescent="0.25">
      <c r="B31" s="88">
        <v>45654</v>
      </c>
      <c r="C31" s="80"/>
      <c r="D31" s="69"/>
      <c r="E31" s="68"/>
      <c r="F31" s="75">
        <f t="shared" si="0"/>
        <v>0</v>
      </c>
      <c r="G31" s="25"/>
      <c r="H31" s="32"/>
      <c r="I31" s="32"/>
      <c r="J31" s="33"/>
    </row>
    <row r="32" spans="2:19" x14ac:dyDescent="0.25">
      <c r="B32" s="88">
        <v>45655</v>
      </c>
      <c r="C32" s="80"/>
      <c r="D32" s="69"/>
      <c r="E32" s="68"/>
      <c r="F32" s="75">
        <f t="shared" si="0"/>
        <v>0</v>
      </c>
      <c r="G32" s="29"/>
      <c r="H32" s="30"/>
      <c r="I32" s="34"/>
      <c r="J32" s="35"/>
    </row>
    <row r="33" spans="2:11" x14ac:dyDescent="0.25">
      <c r="B33" s="88">
        <v>45656</v>
      </c>
      <c r="C33" s="80"/>
      <c r="D33" s="69"/>
      <c r="E33" s="68"/>
      <c r="F33" s="75">
        <f t="shared" si="0"/>
        <v>0</v>
      </c>
      <c r="G33" s="29"/>
      <c r="H33" s="30"/>
      <c r="I33" s="36"/>
      <c r="J33" s="37"/>
    </row>
    <row r="34" spans="2:11" x14ac:dyDescent="0.25">
      <c r="B34" s="88">
        <v>45657</v>
      </c>
      <c r="C34" s="80">
        <v>1709</v>
      </c>
      <c r="D34" s="69"/>
      <c r="E34" s="68">
        <v>11</v>
      </c>
      <c r="F34" s="75">
        <f t="shared" si="0"/>
        <v>18799</v>
      </c>
      <c r="G34" s="29"/>
      <c r="H34" s="30"/>
      <c r="I34" s="34"/>
      <c r="J34" s="37"/>
    </row>
    <row r="35" spans="2:11" ht="15.75" thickBot="1" x14ac:dyDescent="0.3">
      <c r="B35" s="91" t="s">
        <v>18</v>
      </c>
      <c r="C35" s="94"/>
      <c r="D35" s="87"/>
      <c r="E35" s="83"/>
      <c r="F35" s="93"/>
      <c r="G35" s="38"/>
      <c r="H35" s="39"/>
      <c r="I35" s="40"/>
      <c r="J35" s="41"/>
    </row>
    <row r="36" spans="2:11" ht="15.75" thickBot="1" x14ac:dyDescent="0.3">
      <c r="B36" s="76" t="s">
        <v>6</v>
      </c>
      <c r="C36" s="77">
        <f>SUM(C4:C35)</f>
        <v>1709</v>
      </c>
      <c r="D36" s="77"/>
      <c r="E36" s="78"/>
      <c r="F36" s="79"/>
      <c r="G36" s="66"/>
      <c r="H36" s="42"/>
      <c r="I36" s="43"/>
      <c r="J36" s="44"/>
    </row>
    <row r="37" spans="2:11" ht="15.75" thickBot="1" x14ac:dyDescent="0.3">
      <c r="B37" s="228" t="s">
        <v>7</v>
      </c>
      <c r="C37" s="229"/>
      <c r="D37" s="229"/>
      <c r="E37" s="230"/>
      <c r="F37" s="67">
        <f>SUM(F4:F36)</f>
        <v>18799</v>
      </c>
      <c r="G37" s="45" t="s">
        <v>8</v>
      </c>
      <c r="H37" s="46"/>
      <c r="I37" s="46"/>
      <c r="J37" s="47">
        <f>SUM(J4:J36)</f>
        <v>18986.994999999992</v>
      </c>
    </row>
    <row r="38" spans="2:11" x14ac:dyDescent="0.25">
      <c r="B38" s="48"/>
      <c r="C38" s="48"/>
      <c r="D38" s="48"/>
      <c r="E38" s="49"/>
      <c r="F38" s="50"/>
      <c r="G38" s="51" t="s">
        <v>9</v>
      </c>
      <c r="H38" s="52"/>
      <c r="I38" s="52">
        <v>0.01</v>
      </c>
      <c r="J38" s="53">
        <f>F37*I38</f>
        <v>187.99</v>
      </c>
    </row>
    <row r="39" spans="2:11" x14ac:dyDescent="0.25">
      <c r="B39" s="54"/>
      <c r="C39" s="54"/>
      <c r="D39" s="54"/>
      <c r="E39" s="54"/>
      <c r="F39" s="55"/>
      <c r="G39" s="56" t="s">
        <v>10</v>
      </c>
      <c r="H39" s="57"/>
      <c r="I39" s="58"/>
      <c r="J39" s="59">
        <f>SUM(J38,F37)+F39+F38</f>
        <v>18986.990000000002</v>
      </c>
    </row>
    <row r="40" spans="2:11" ht="15.75" thickBot="1" x14ac:dyDescent="0.3">
      <c r="B40" s="60"/>
      <c r="C40" s="60"/>
      <c r="D40" s="60"/>
      <c r="E40" s="60"/>
      <c r="F40" s="60"/>
      <c r="G40" s="61" t="s">
        <v>11</v>
      </c>
      <c r="H40" s="62"/>
      <c r="I40" s="63"/>
      <c r="J40" s="64">
        <f>J39-J37</f>
        <v>-4.9999999901046976E-3</v>
      </c>
    </row>
    <row r="42" spans="2:11" x14ac:dyDescent="0.25">
      <c r="J42" s="82">
        <v>119663.28</v>
      </c>
      <c r="K42" t="s">
        <v>14</v>
      </c>
    </row>
    <row r="43" spans="2:11" x14ac:dyDescent="0.25">
      <c r="J43" s="82">
        <f>J42-J40</f>
        <v>119663.28499999999</v>
      </c>
      <c r="K43" t="s">
        <v>15</v>
      </c>
    </row>
  </sheetData>
  <mergeCells count="3">
    <mergeCell ref="B1:J1"/>
    <mergeCell ref="B2:J2"/>
    <mergeCell ref="B37:E37"/>
  </mergeCells>
  <pageMargins left="0.7" right="0.7" top="0.75" bottom="0.75" header="0.3" footer="0.3"/>
  <pageSetup paperSize="9" scale="24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80C55-BB30-4869-9FAC-A756855F75D8}">
  <sheetPr>
    <pageSetUpPr fitToPage="1"/>
  </sheetPr>
  <dimension ref="B1:AC46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5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16.85546875" bestFit="1" customWidth="1"/>
    <col min="23" max="23" width="10.5703125" bestFit="1" customWidth="1"/>
    <col min="24" max="24" width="5" bestFit="1" customWidth="1"/>
    <col min="25" max="25" width="5.42578125" bestFit="1" customWidth="1"/>
    <col min="26" max="26" width="14.285156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33" t="s">
        <v>12</v>
      </c>
      <c r="C2" s="234"/>
      <c r="D2" s="234"/>
      <c r="E2" s="234"/>
      <c r="F2" s="234"/>
      <c r="G2" s="234"/>
      <c r="H2" s="234"/>
      <c r="I2" s="234"/>
      <c r="J2" s="235"/>
      <c r="P2" s="102" t="s">
        <v>23</v>
      </c>
      <c r="Q2" s="102" t="s">
        <v>24</v>
      </c>
      <c r="R2" s="102" t="s">
        <v>25</v>
      </c>
      <c r="S2" s="102" t="s">
        <v>26</v>
      </c>
      <c r="T2" s="102" t="s">
        <v>27</v>
      </c>
      <c r="U2" s="102" t="s">
        <v>28</v>
      </c>
      <c r="V2" s="102" t="s">
        <v>29</v>
      </c>
      <c r="W2" s="102" t="s">
        <v>30</v>
      </c>
      <c r="X2" s="102" t="s">
        <v>31</v>
      </c>
      <c r="Y2" s="102" t="s">
        <v>32</v>
      </c>
      <c r="Z2" s="102" t="s">
        <v>33</v>
      </c>
      <c r="AA2" s="102" t="s">
        <v>34</v>
      </c>
      <c r="AB2" s="102" t="s">
        <v>35</v>
      </c>
      <c r="AC2" s="103">
        <f>SUM(AB:AB)</f>
        <v>0</v>
      </c>
    </row>
    <row r="3" spans="2:29" x14ac:dyDescent="0.25">
      <c r="B3" s="104" t="s">
        <v>0</v>
      </c>
      <c r="C3" s="105" t="s">
        <v>36</v>
      </c>
      <c r="D3" s="105" t="s">
        <v>36</v>
      </c>
      <c r="E3" s="106" t="s">
        <v>37</v>
      </c>
      <c r="F3" s="107" t="s">
        <v>3</v>
      </c>
      <c r="G3" s="104" t="s">
        <v>0</v>
      </c>
      <c r="H3" s="108"/>
      <c r="I3" s="109" t="s">
        <v>38</v>
      </c>
      <c r="J3" s="110" t="s">
        <v>3</v>
      </c>
      <c r="P3" s="111"/>
      <c r="Q3" s="112"/>
      <c r="R3" s="111"/>
      <c r="S3" s="112"/>
      <c r="T3" s="113"/>
      <c r="U3" s="112"/>
      <c r="V3" s="112"/>
      <c r="W3" s="114"/>
      <c r="X3" s="112"/>
      <c r="Y3" s="115"/>
      <c r="Z3" s="116"/>
      <c r="AA3" s="116"/>
      <c r="AB3" s="116"/>
    </row>
    <row r="4" spans="2:29" x14ac:dyDescent="0.25">
      <c r="B4" s="117"/>
      <c r="C4" s="118"/>
      <c r="D4" s="114"/>
      <c r="E4" s="119"/>
      <c r="F4" s="120">
        <f>E4*C4</f>
        <v>0</v>
      </c>
      <c r="G4" s="121"/>
      <c r="H4" s="122" t="s">
        <v>39</v>
      </c>
      <c r="I4" s="123"/>
      <c r="J4" s="124">
        <f>-'ARALIK 2024'!J40</f>
        <v>4.9999999901046976E-3</v>
      </c>
      <c r="P4" s="125"/>
      <c r="Q4" s="126"/>
      <c r="R4" s="125"/>
      <c r="S4" s="126"/>
      <c r="T4" s="127"/>
      <c r="U4" s="126"/>
      <c r="V4" s="126"/>
      <c r="W4" s="128"/>
      <c r="X4" s="128"/>
      <c r="Y4" s="129"/>
      <c r="Z4" s="130"/>
      <c r="AA4" s="131"/>
      <c r="AB4" s="130"/>
    </row>
    <row r="5" spans="2:29" x14ac:dyDescent="0.25">
      <c r="B5" s="117"/>
      <c r="C5" s="118"/>
      <c r="D5" s="114"/>
      <c r="E5" s="132"/>
      <c r="F5" s="120">
        <f t="shared" ref="F5:F34" si="0">E5*C5</f>
        <v>0</v>
      </c>
      <c r="G5" s="121" t="s">
        <v>40</v>
      </c>
      <c r="H5" s="122"/>
      <c r="I5" s="123"/>
      <c r="J5" s="124"/>
      <c r="P5" s="125"/>
      <c r="Q5" s="126"/>
      <c r="R5" s="125"/>
      <c r="S5" s="126"/>
      <c r="T5" s="127"/>
      <c r="U5" s="126"/>
      <c r="V5" s="126"/>
      <c r="W5" s="128"/>
      <c r="X5" s="128"/>
      <c r="Y5" s="129"/>
      <c r="Z5" s="130"/>
      <c r="AA5" s="131"/>
      <c r="AB5" s="130"/>
    </row>
    <row r="6" spans="2:29" x14ac:dyDescent="0.25">
      <c r="B6" s="117"/>
      <c r="C6" s="118"/>
      <c r="D6" s="114"/>
      <c r="E6" s="132"/>
      <c r="F6" s="120">
        <f t="shared" si="0"/>
        <v>0</v>
      </c>
      <c r="G6" s="121" t="s">
        <v>40</v>
      </c>
      <c r="H6" s="122"/>
      <c r="I6" s="123"/>
      <c r="J6" s="124"/>
      <c r="P6" s="125"/>
      <c r="Q6" s="126"/>
      <c r="R6" s="125"/>
      <c r="S6" s="126"/>
      <c r="T6" s="127"/>
      <c r="U6" s="126"/>
      <c r="V6" s="126"/>
      <c r="W6" s="128"/>
      <c r="X6" s="128"/>
      <c r="Y6" s="129"/>
      <c r="Z6" s="130"/>
      <c r="AA6" s="131"/>
      <c r="AB6" s="130"/>
    </row>
    <row r="7" spans="2:29" x14ac:dyDescent="0.25">
      <c r="B7" s="117"/>
      <c r="C7" s="118"/>
      <c r="D7" s="114"/>
      <c r="E7" s="132"/>
      <c r="F7" s="120">
        <f t="shared" si="0"/>
        <v>0</v>
      </c>
      <c r="G7" s="121"/>
      <c r="H7" s="122" t="s">
        <v>41</v>
      </c>
      <c r="I7" s="123"/>
      <c r="J7" s="124"/>
      <c r="P7" s="125"/>
      <c r="Q7" s="126"/>
      <c r="R7" s="125"/>
      <c r="S7" s="126"/>
      <c r="T7" s="127"/>
      <c r="U7" s="126"/>
      <c r="V7" s="126"/>
      <c r="W7" s="128"/>
      <c r="X7" s="128"/>
      <c r="Y7" s="129"/>
      <c r="Z7" s="130"/>
      <c r="AA7" s="131"/>
      <c r="AB7" s="130"/>
    </row>
    <row r="8" spans="2:29" x14ac:dyDescent="0.25">
      <c r="B8" s="117"/>
      <c r="C8" s="118"/>
      <c r="D8" s="114"/>
      <c r="E8" s="132"/>
      <c r="F8" s="120">
        <f t="shared" si="0"/>
        <v>0</v>
      </c>
      <c r="G8" s="133">
        <v>45720</v>
      </c>
      <c r="H8" s="134" t="s">
        <v>66</v>
      </c>
      <c r="I8" s="15"/>
      <c r="J8" s="135">
        <v>221804.69</v>
      </c>
      <c r="P8" s="125"/>
      <c r="Q8" s="126"/>
      <c r="R8" s="125"/>
      <c r="S8" s="126"/>
      <c r="T8" s="127"/>
      <c r="U8" s="126"/>
      <c r="V8" s="126"/>
      <c r="W8" s="128"/>
      <c r="X8" s="128"/>
      <c r="Y8" s="129"/>
      <c r="Z8" s="130"/>
      <c r="AA8" s="131"/>
      <c r="AB8" s="130"/>
    </row>
    <row r="9" spans="2:29" x14ac:dyDescent="0.25">
      <c r="B9" s="117"/>
      <c r="C9" s="118"/>
      <c r="D9" s="114"/>
      <c r="E9" s="132"/>
      <c r="F9" s="120">
        <f t="shared" si="0"/>
        <v>0</v>
      </c>
      <c r="G9" s="133"/>
      <c r="H9" s="134"/>
      <c r="I9" s="15"/>
      <c r="J9" s="135"/>
      <c r="P9" s="125"/>
      <c r="Q9" s="126"/>
      <c r="R9" s="125"/>
      <c r="S9" s="126"/>
      <c r="T9" s="127"/>
      <c r="U9" s="126"/>
      <c r="V9" s="126"/>
      <c r="W9" s="136"/>
      <c r="X9" s="136"/>
      <c r="Y9" s="129"/>
      <c r="Z9" s="130"/>
      <c r="AA9" s="131"/>
      <c r="AB9" s="130"/>
    </row>
    <row r="10" spans="2:29" x14ac:dyDescent="0.25">
      <c r="B10" s="117"/>
      <c r="C10" s="118"/>
      <c r="D10" s="114"/>
      <c r="E10" s="132"/>
      <c r="F10" s="120">
        <f t="shared" si="0"/>
        <v>0</v>
      </c>
      <c r="G10" s="133"/>
      <c r="H10" s="134"/>
      <c r="I10" s="15"/>
      <c r="J10" s="135"/>
      <c r="L10" s="167"/>
      <c r="M10" s="168"/>
      <c r="P10" s="137"/>
      <c r="Q10" s="138"/>
      <c r="R10" s="137"/>
      <c r="S10" s="138"/>
      <c r="T10" s="139"/>
      <c r="U10" s="138"/>
      <c r="V10" s="138"/>
      <c r="W10" s="140"/>
      <c r="X10" s="138"/>
      <c r="Y10" s="141"/>
      <c r="Z10" s="142"/>
      <c r="AA10" s="142"/>
      <c r="AB10" s="142"/>
    </row>
    <row r="11" spans="2:29" x14ac:dyDescent="0.25">
      <c r="B11" s="117"/>
      <c r="C11" s="118"/>
      <c r="D11" s="114"/>
      <c r="E11" s="132"/>
      <c r="F11" s="120">
        <f t="shared" si="0"/>
        <v>0</v>
      </c>
      <c r="G11" s="133"/>
      <c r="H11" s="134"/>
      <c r="I11" s="15"/>
      <c r="J11" s="135"/>
      <c r="P11" s="137"/>
      <c r="Q11" s="138"/>
      <c r="R11" s="137"/>
      <c r="S11" s="138"/>
      <c r="T11" s="139"/>
      <c r="U11" s="138"/>
      <c r="V11" s="138"/>
      <c r="W11" s="140"/>
      <c r="X11" s="138"/>
      <c r="Y11" s="141"/>
      <c r="Z11" s="142"/>
      <c r="AA11" s="142"/>
      <c r="AB11" s="142"/>
    </row>
    <row r="12" spans="2:29" x14ac:dyDescent="0.25">
      <c r="B12" s="117"/>
      <c r="C12" s="118"/>
      <c r="D12" s="114"/>
      <c r="E12" s="132"/>
      <c r="F12" s="120">
        <f t="shared" si="0"/>
        <v>0</v>
      </c>
      <c r="G12" s="133"/>
      <c r="H12" s="134"/>
      <c r="I12" s="15"/>
      <c r="J12" s="135"/>
      <c r="P12" s="137"/>
      <c r="Q12" s="138"/>
      <c r="R12" s="137"/>
      <c r="S12" s="138"/>
      <c r="T12" s="139"/>
      <c r="U12" s="138"/>
      <c r="V12" s="138"/>
      <c r="W12" s="174"/>
      <c r="X12" s="138"/>
      <c r="Y12" s="141"/>
      <c r="Z12" s="142"/>
      <c r="AA12" s="142"/>
      <c r="AB12" s="142"/>
    </row>
    <row r="13" spans="2:29" x14ac:dyDescent="0.25">
      <c r="B13" s="117"/>
      <c r="C13" s="118"/>
      <c r="D13" s="114"/>
      <c r="E13" s="132"/>
      <c r="F13" s="120">
        <f t="shared" si="0"/>
        <v>0</v>
      </c>
      <c r="G13" s="133"/>
      <c r="H13" s="134"/>
      <c r="I13" s="15"/>
      <c r="J13" s="135"/>
      <c r="P13" s="175"/>
      <c r="Q13" s="138"/>
      <c r="R13" s="15"/>
      <c r="S13" s="138"/>
      <c r="T13" s="139"/>
      <c r="U13" s="138"/>
      <c r="V13" s="15"/>
      <c r="W13" s="174"/>
      <c r="X13" s="15"/>
      <c r="Y13" s="15"/>
      <c r="Z13" s="15"/>
      <c r="AA13" s="142"/>
      <c r="AB13" s="142"/>
    </row>
    <row r="14" spans="2:29" x14ac:dyDescent="0.25">
      <c r="B14" s="117"/>
      <c r="C14" s="118"/>
      <c r="D14" s="114"/>
      <c r="E14" s="132"/>
      <c r="F14" s="120">
        <f t="shared" si="0"/>
        <v>0</v>
      </c>
      <c r="G14" s="133"/>
      <c r="H14" s="134"/>
      <c r="I14" s="15"/>
      <c r="J14" s="135"/>
      <c r="P14" s="170">
        <v>45684</v>
      </c>
      <c r="Q14" s="171"/>
      <c r="R14" s="123" t="s">
        <v>52</v>
      </c>
      <c r="S14" s="171"/>
      <c r="T14" s="172"/>
      <c r="U14" s="171"/>
      <c r="V14" s="123" t="s">
        <v>51</v>
      </c>
      <c r="W14" s="173">
        <v>5000</v>
      </c>
      <c r="X14" s="123">
        <v>10</v>
      </c>
      <c r="Y14" s="123">
        <v>13</v>
      </c>
      <c r="Z14" s="123" t="s">
        <v>54</v>
      </c>
      <c r="AA14" s="142"/>
      <c r="AB14" s="142"/>
    </row>
    <row r="15" spans="2:29" x14ac:dyDescent="0.25">
      <c r="B15" s="117"/>
      <c r="C15" s="118"/>
      <c r="D15" s="114"/>
      <c r="E15" s="132"/>
      <c r="F15" s="120">
        <f t="shared" si="0"/>
        <v>0</v>
      </c>
      <c r="G15" s="143"/>
      <c r="H15" s="134"/>
      <c r="I15" s="15"/>
      <c r="J15" s="135"/>
      <c r="P15" s="170">
        <v>45684</v>
      </c>
      <c r="Q15" s="171"/>
      <c r="R15" s="123" t="s">
        <v>52</v>
      </c>
      <c r="S15" s="171"/>
      <c r="T15" s="172"/>
      <c r="U15" s="171"/>
      <c r="V15" s="123" t="s">
        <v>50</v>
      </c>
      <c r="W15" s="173">
        <v>11893</v>
      </c>
      <c r="X15" s="123">
        <v>10</v>
      </c>
      <c r="Y15" s="123">
        <v>13</v>
      </c>
      <c r="Z15" s="123" t="s">
        <v>53</v>
      </c>
      <c r="AA15" s="142"/>
      <c r="AB15" s="142"/>
    </row>
    <row r="16" spans="2:29" x14ac:dyDescent="0.25">
      <c r="B16" s="117"/>
      <c r="C16" s="118"/>
      <c r="D16" s="114"/>
      <c r="E16" s="132"/>
      <c r="F16" s="120">
        <f t="shared" si="0"/>
        <v>0</v>
      </c>
      <c r="G16" s="143"/>
      <c r="H16" s="134"/>
      <c r="I16" s="15"/>
      <c r="J16" s="135"/>
      <c r="P16" s="137"/>
      <c r="Q16" s="138"/>
      <c r="R16" s="137"/>
      <c r="S16" s="138"/>
      <c r="T16" s="139"/>
      <c r="U16" s="138"/>
      <c r="V16" s="138"/>
      <c r="W16" s="140"/>
      <c r="X16" s="138"/>
      <c r="Y16" s="141"/>
      <c r="Z16" s="142"/>
      <c r="AA16" s="142"/>
      <c r="AB16" s="142"/>
    </row>
    <row r="17" spans="2:28" x14ac:dyDescent="0.25">
      <c r="B17" s="117"/>
      <c r="C17" s="118"/>
      <c r="D17" s="114"/>
      <c r="E17" s="132"/>
      <c r="F17" s="120">
        <f t="shared" si="0"/>
        <v>0</v>
      </c>
      <c r="G17" s="143"/>
      <c r="H17" s="134"/>
      <c r="I17" s="15"/>
      <c r="J17" s="135"/>
      <c r="W17" s="86">
        <f>SUM(W12:W16)</f>
        <v>16893</v>
      </c>
    </row>
    <row r="18" spans="2:28" x14ac:dyDescent="0.25">
      <c r="B18" s="117"/>
      <c r="C18" s="118"/>
      <c r="D18" s="114"/>
      <c r="E18" s="132"/>
      <c r="F18" s="120">
        <f t="shared" si="0"/>
        <v>0</v>
      </c>
      <c r="G18" s="143"/>
      <c r="H18" s="134"/>
      <c r="I18" s="15"/>
      <c r="J18" s="135"/>
      <c r="AB18" s="144"/>
    </row>
    <row r="19" spans="2:28" x14ac:dyDescent="0.25">
      <c r="B19" s="117"/>
      <c r="C19" s="118"/>
      <c r="D19" s="114"/>
      <c r="E19" s="132"/>
      <c r="F19" s="120">
        <f t="shared" si="0"/>
        <v>0</v>
      </c>
      <c r="G19" s="143"/>
      <c r="H19" s="134"/>
      <c r="I19" s="15"/>
      <c r="J19" s="135"/>
      <c r="W19" s="86">
        <f>C37-W17</f>
        <v>0</v>
      </c>
    </row>
    <row r="20" spans="2:28" x14ac:dyDescent="0.25">
      <c r="B20" s="117"/>
      <c r="C20" s="118"/>
      <c r="D20" s="114"/>
      <c r="E20" s="132"/>
      <c r="F20" s="120">
        <f t="shared" si="0"/>
        <v>0</v>
      </c>
      <c r="G20" s="143"/>
      <c r="H20" s="134"/>
      <c r="I20" s="15"/>
      <c r="J20" s="135"/>
    </row>
    <row r="21" spans="2:28" x14ac:dyDescent="0.25">
      <c r="B21" s="117"/>
      <c r="C21" s="118"/>
      <c r="D21" s="114"/>
      <c r="E21" s="132"/>
      <c r="F21" s="120">
        <f t="shared" si="0"/>
        <v>0</v>
      </c>
      <c r="G21" s="143"/>
      <c r="H21" s="134"/>
      <c r="I21" s="15"/>
      <c r="J21" s="135"/>
    </row>
    <row r="22" spans="2:28" x14ac:dyDescent="0.25">
      <c r="B22" s="117"/>
      <c r="C22" s="118"/>
      <c r="D22" s="114"/>
      <c r="E22" s="132"/>
      <c r="F22" s="120">
        <f t="shared" si="0"/>
        <v>0</v>
      </c>
      <c r="G22" s="143"/>
      <c r="H22" s="134"/>
      <c r="I22" s="15"/>
      <c r="J22" s="135"/>
    </row>
    <row r="23" spans="2:28" x14ac:dyDescent="0.25">
      <c r="B23" s="117"/>
      <c r="C23" s="118"/>
      <c r="D23" s="114"/>
      <c r="E23" s="132"/>
      <c r="F23" s="120">
        <f t="shared" si="0"/>
        <v>0</v>
      </c>
      <c r="G23" s="143"/>
      <c r="H23" s="134"/>
      <c r="I23" s="15"/>
      <c r="J23" s="135"/>
    </row>
    <row r="24" spans="2:28" x14ac:dyDescent="0.25">
      <c r="B24" s="117"/>
      <c r="C24" s="118"/>
      <c r="D24" s="114"/>
      <c r="E24" s="132"/>
      <c r="F24" s="120">
        <f t="shared" si="0"/>
        <v>0</v>
      </c>
      <c r="G24" s="143"/>
      <c r="H24" s="134"/>
      <c r="I24" s="15"/>
      <c r="J24" s="135"/>
    </row>
    <row r="25" spans="2:28" x14ac:dyDescent="0.25">
      <c r="B25" s="117"/>
      <c r="C25" s="118"/>
      <c r="D25" s="114"/>
      <c r="E25" s="132"/>
      <c r="F25" s="120">
        <f t="shared" si="0"/>
        <v>0</v>
      </c>
      <c r="G25" s="143"/>
      <c r="H25" s="134"/>
      <c r="I25" s="15"/>
      <c r="J25" s="135"/>
    </row>
    <row r="26" spans="2:28" x14ac:dyDescent="0.25">
      <c r="B26" s="117"/>
      <c r="C26" s="118"/>
      <c r="D26" s="114"/>
      <c r="E26" s="132"/>
      <c r="F26" s="120">
        <f t="shared" si="0"/>
        <v>0</v>
      </c>
      <c r="G26" s="143"/>
      <c r="H26" s="134"/>
      <c r="I26" s="15"/>
      <c r="J26" s="135"/>
    </row>
    <row r="27" spans="2:28" x14ac:dyDescent="0.25">
      <c r="B27" s="117"/>
      <c r="C27" s="118"/>
      <c r="D27" s="114"/>
      <c r="E27" s="132"/>
      <c r="F27" s="120">
        <f t="shared" si="0"/>
        <v>0</v>
      </c>
      <c r="G27" s="143"/>
      <c r="H27" s="134"/>
      <c r="I27" s="15"/>
      <c r="J27" s="135"/>
      <c r="M27" s="15"/>
      <c r="N27" s="103"/>
    </row>
    <row r="28" spans="2:28" x14ac:dyDescent="0.25">
      <c r="B28" s="117">
        <v>45684</v>
      </c>
      <c r="C28" s="168">
        <v>16893</v>
      </c>
      <c r="D28" s="114"/>
      <c r="E28" s="132">
        <v>13</v>
      </c>
      <c r="F28" s="120">
        <f t="shared" si="0"/>
        <v>219609</v>
      </c>
      <c r="G28" s="143"/>
      <c r="H28" s="134"/>
      <c r="I28" s="15"/>
      <c r="J28" s="135"/>
      <c r="M28" s="15"/>
      <c r="N28" s="103"/>
    </row>
    <row r="29" spans="2:28" x14ac:dyDescent="0.25">
      <c r="B29" s="117"/>
      <c r="C29" s="118"/>
      <c r="D29" s="114"/>
      <c r="E29" s="132"/>
      <c r="F29" s="120">
        <f t="shared" si="0"/>
        <v>0</v>
      </c>
      <c r="G29" s="143"/>
      <c r="H29" s="134"/>
      <c r="I29" s="15"/>
      <c r="J29" s="135"/>
      <c r="M29" s="15"/>
      <c r="N29" s="103"/>
    </row>
    <row r="30" spans="2:28" x14ac:dyDescent="0.25">
      <c r="B30" s="117"/>
      <c r="C30" s="118"/>
      <c r="D30" s="114"/>
      <c r="E30" s="132"/>
      <c r="F30" s="120">
        <f t="shared" si="0"/>
        <v>0</v>
      </c>
      <c r="G30" s="143"/>
      <c r="H30" s="134"/>
      <c r="I30" s="15"/>
      <c r="J30" s="135"/>
      <c r="M30" s="15"/>
      <c r="N30" s="103"/>
    </row>
    <row r="31" spans="2:28" x14ac:dyDescent="0.25">
      <c r="B31" s="117"/>
      <c r="C31" s="118"/>
      <c r="D31" s="114"/>
      <c r="E31" s="132"/>
      <c r="F31" s="120">
        <f t="shared" si="0"/>
        <v>0</v>
      </c>
      <c r="G31" s="143"/>
      <c r="H31" s="134"/>
      <c r="I31" s="15"/>
      <c r="J31" s="135"/>
      <c r="M31" s="15"/>
      <c r="N31" s="103"/>
    </row>
    <row r="32" spans="2:28" x14ac:dyDescent="0.25">
      <c r="B32" s="117"/>
      <c r="C32" s="118"/>
      <c r="D32" s="114"/>
      <c r="E32" s="132"/>
      <c r="F32" s="120">
        <f t="shared" si="0"/>
        <v>0</v>
      </c>
      <c r="G32" s="143"/>
      <c r="H32" s="134"/>
      <c r="I32" s="15"/>
      <c r="J32" s="135"/>
      <c r="M32" s="15"/>
      <c r="N32" s="103"/>
    </row>
    <row r="33" spans="2:14" x14ac:dyDescent="0.25">
      <c r="B33" s="117"/>
      <c r="C33" s="118"/>
      <c r="D33" s="114"/>
      <c r="E33" s="132"/>
      <c r="F33" s="120">
        <f t="shared" si="0"/>
        <v>0</v>
      </c>
      <c r="G33" s="143"/>
      <c r="H33" s="134"/>
      <c r="I33" s="15"/>
      <c r="J33" s="135"/>
      <c r="M33" s="15"/>
      <c r="N33" s="103"/>
    </row>
    <row r="34" spans="2:14" ht="15.75" thickBot="1" x14ac:dyDescent="0.3">
      <c r="B34" s="145"/>
      <c r="C34" s="146"/>
      <c r="D34" s="147"/>
      <c r="E34" s="148"/>
      <c r="F34" s="149">
        <f t="shared" si="0"/>
        <v>0</v>
      </c>
      <c r="G34" s="150"/>
      <c r="H34" s="151"/>
      <c r="I34" s="152"/>
      <c r="J34" s="153"/>
      <c r="N34" s="103">
        <f>SUM(N27:N33)</f>
        <v>0</v>
      </c>
    </row>
    <row r="35" spans="2:14" x14ac:dyDescent="0.25">
      <c r="B35" s="154" t="s">
        <v>42</v>
      </c>
      <c r="C35" s="155">
        <f>SUM(C4:C34)</f>
        <v>16893</v>
      </c>
      <c r="D35" s="156">
        <f>SUM(D4:D34)</f>
        <v>0</v>
      </c>
      <c r="E35" s="157"/>
      <c r="F35" s="158" t="s">
        <v>3</v>
      </c>
      <c r="G35" s="159"/>
      <c r="H35" s="236" t="s">
        <v>8</v>
      </c>
      <c r="I35" s="236"/>
      <c r="J35" s="160">
        <f>SUM(J4:J34)</f>
        <v>221804.69500000001</v>
      </c>
    </row>
    <row r="36" spans="2:14" x14ac:dyDescent="0.25">
      <c r="B36" s="161" t="s">
        <v>43</v>
      </c>
      <c r="C36" s="114"/>
      <c r="D36" s="114"/>
      <c r="E36" s="132"/>
      <c r="F36" s="120"/>
      <c r="G36" s="143"/>
      <c r="H36" s="237" t="s">
        <v>7</v>
      </c>
      <c r="I36" s="237"/>
      <c r="J36" s="135">
        <f>F36+F37</f>
        <v>219609</v>
      </c>
      <c r="L36" s="82">
        <f>J36+J37</f>
        <v>221805.09</v>
      </c>
      <c r="M36" s="82"/>
      <c r="N36" s="82">
        <f>L36-M36</f>
        <v>221805.09</v>
      </c>
    </row>
    <row r="37" spans="2:14" x14ac:dyDescent="0.25">
      <c r="B37" s="161" t="s">
        <v>44</v>
      </c>
      <c r="C37" s="162">
        <f>C35</f>
        <v>16893</v>
      </c>
      <c r="D37" s="114">
        <f>D35/1.03</f>
        <v>0</v>
      </c>
      <c r="E37" s="132"/>
      <c r="F37" s="120">
        <f>SUM(F4:F36)</f>
        <v>219609</v>
      </c>
      <c r="G37" s="143"/>
      <c r="H37" s="15" t="s">
        <v>9</v>
      </c>
      <c r="I37" s="15">
        <v>0.01</v>
      </c>
      <c r="J37" s="135">
        <f>J36*I37</f>
        <v>2196.09</v>
      </c>
    </row>
    <row r="38" spans="2:14" x14ac:dyDescent="0.25">
      <c r="B38" s="161"/>
      <c r="C38" s="114"/>
      <c r="D38" s="15"/>
      <c r="E38" s="132"/>
      <c r="F38" s="120"/>
      <c r="G38" s="143"/>
      <c r="H38" s="15"/>
      <c r="I38" s="163" t="s">
        <v>45</v>
      </c>
      <c r="J38" s="135"/>
    </row>
    <row r="39" spans="2:14" ht="15.75" thickBot="1" x14ac:dyDescent="0.3">
      <c r="B39" s="238" t="s">
        <v>46</v>
      </c>
      <c r="C39" s="239"/>
      <c r="D39" s="164"/>
      <c r="E39" s="148"/>
      <c r="F39" s="149"/>
      <c r="G39" s="165"/>
      <c r="H39" s="240" t="s">
        <v>47</v>
      </c>
      <c r="I39" s="240"/>
      <c r="J39" s="166">
        <f>J36+J37+J38-J35</f>
        <v>0.39499999998952262</v>
      </c>
      <c r="M39" s="15"/>
      <c r="N39" s="103">
        <f>J39+N34</f>
        <v>0.39499999998952262</v>
      </c>
    </row>
    <row r="40" spans="2:14" ht="15.75" thickBot="1" x14ac:dyDescent="0.3">
      <c r="B40" s="231"/>
      <c r="C40" s="223"/>
      <c r="D40" s="223"/>
      <c r="E40" s="223"/>
      <c r="F40" s="223"/>
      <c r="G40" s="223"/>
      <c r="H40" s="223"/>
      <c r="I40" s="223"/>
      <c r="J40" s="232"/>
      <c r="M40" s="15" t="s">
        <v>14</v>
      </c>
      <c r="N40" s="103"/>
    </row>
    <row r="41" spans="2:14" ht="15.75" thickBot="1" x14ac:dyDescent="0.3">
      <c r="B41" s="231"/>
      <c r="C41" s="223"/>
      <c r="D41" s="223"/>
      <c r="E41" s="223"/>
      <c r="F41" s="223"/>
      <c r="G41" s="223"/>
      <c r="H41" s="223"/>
      <c r="I41" s="223"/>
      <c r="J41" s="232"/>
      <c r="M41" s="15" t="s">
        <v>15</v>
      </c>
      <c r="N41" s="103">
        <f>N40+N39</f>
        <v>0.39499999998952262</v>
      </c>
    </row>
    <row r="42" spans="2:14" x14ac:dyDescent="0.25">
      <c r="J42" s="82"/>
    </row>
    <row r="43" spans="2:14" x14ac:dyDescent="0.25">
      <c r="J43" s="82"/>
    </row>
    <row r="46" spans="2:14" x14ac:dyDescent="0.25">
      <c r="E46" s="169"/>
      <c r="F46" s="169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B6D03-C621-4C4A-85AC-A2BA70440E94}">
  <sheetPr>
    <pageSetUpPr fitToPage="1"/>
  </sheetPr>
  <dimension ref="B1:AC43"/>
  <sheetViews>
    <sheetView zoomScale="85" zoomScaleNormal="85" workbookViewId="0">
      <selection activeCell="N22" sqref="N22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7109375" bestFit="1" customWidth="1"/>
    <col min="22" max="22" width="29.28515625" customWidth="1"/>
    <col min="23" max="23" width="10.5703125" bestFit="1" customWidth="1"/>
    <col min="24" max="24" width="5" bestFit="1" customWidth="1"/>
    <col min="25" max="25" width="9.7109375" bestFit="1" customWidth="1"/>
    <col min="26" max="26" width="11.57031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33" t="s">
        <v>12</v>
      </c>
      <c r="C2" s="234"/>
      <c r="D2" s="234"/>
      <c r="E2" s="234"/>
      <c r="F2" s="234"/>
      <c r="G2" s="234"/>
      <c r="H2" s="234"/>
      <c r="I2" s="234"/>
      <c r="J2" s="235"/>
      <c r="P2" s="102" t="s">
        <v>23</v>
      </c>
      <c r="Q2" s="102" t="s">
        <v>24</v>
      </c>
      <c r="R2" s="102" t="s">
        <v>25</v>
      </c>
      <c r="S2" s="102" t="s">
        <v>26</v>
      </c>
      <c r="T2" s="102" t="s">
        <v>27</v>
      </c>
      <c r="U2" s="102" t="s">
        <v>28</v>
      </c>
      <c r="V2" s="102" t="s">
        <v>29</v>
      </c>
      <c r="W2" s="102" t="s">
        <v>30</v>
      </c>
      <c r="X2" s="102" t="s">
        <v>31</v>
      </c>
      <c r="Y2" s="102" t="s">
        <v>32</v>
      </c>
      <c r="Z2" s="102" t="s">
        <v>33</v>
      </c>
      <c r="AA2" s="102" t="s">
        <v>34</v>
      </c>
      <c r="AB2" s="102" t="s">
        <v>35</v>
      </c>
      <c r="AC2" s="103"/>
    </row>
    <row r="3" spans="2:29" x14ac:dyDescent="0.25">
      <c r="B3" s="104" t="s">
        <v>0</v>
      </c>
      <c r="C3" s="105" t="s">
        <v>36</v>
      </c>
      <c r="D3" s="105" t="s">
        <v>36</v>
      </c>
      <c r="E3" s="106" t="s">
        <v>37</v>
      </c>
      <c r="F3" s="107" t="s">
        <v>3</v>
      </c>
      <c r="G3" s="104" t="s">
        <v>0</v>
      </c>
      <c r="H3" s="108"/>
      <c r="I3" s="109" t="s">
        <v>38</v>
      </c>
      <c r="J3" s="110" t="s">
        <v>3</v>
      </c>
      <c r="P3" s="111"/>
      <c r="Q3" s="112"/>
      <c r="R3" s="111"/>
      <c r="S3" s="112"/>
      <c r="T3" s="113"/>
      <c r="U3" s="112"/>
      <c r="V3" s="112"/>
      <c r="W3" s="114"/>
      <c r="X3" s="112"/>
      <c r="Y3" s="115"/>
      <c r="Z3" s="116"/>
      <c r="AA3" s="116"/>
      <c r="AB3" s="116"/>
    </row>
    <row r="4" spans="2:29" x14ac:dyDescent="0.25">
      <c r="B4" s="117">
        <v>45689</v>
      </c>
      <c r="C4" s="118">
        <v>11010</v>
      </c>
      <c r="D4" s="114"/>
      <c r="E4" s="132">
        <v>13</v>
      </c>
      <c r="F4" s="120">
        <f>E4*C4</f>
        <v>143130</v>
      </c>
      <c r="G4" s="121"/>
      <c r="H4" s="122" t="s">
        <v>39</v>
      </c>
      <c r="I4" s="123"/>
      <c r="J4" s="124">
        <f>-'OCAK 2025'!J39</f>
        <v>-0.39499999998952262</v>
      </c>
      <c r="P4" s="125"/>
      <c r="Q4" s="126"/>
      <c r="R4" s="125"/>
      <c r="S4" s="126"/>
      <c r="T4" s="127"/>
      <c r="U4" s="126"/>
      <c r="V4" s="126"/>
      <c r="W4" s="128"/>
      <c r="X4" s="128"/>
      <c r="Y4" s="129"/>
      <c r="Z4" s="130"/>
      <c r="AA4" s="131"/>
      <c r="AB4" s="130"/>
    </row>
    <row r="5" spans="2:29" x14ac:dyDescent="0.25">
      <c r="B5" s="117">
        <v>45690</v>
      </c>
      <c r="C5" s="118"/>
      <c r="D5" s="114"/>
      <c r="E5" s="132">
        <v>13</v>
      </c>
      <c r="F5" s="120">
        <f t="shared" ref="F5:F34" si="0">E5*C5</f>
        <v>0</v>
      </c>
      <c r="G5" s="121" t="s">
        <v>40</v>
      </c>
      <c r="H5" s="122"/>
      <c r="I5" s="123"/>
      <c r="J5" s="124"/>
      <c r="P5" s="125"/>
      <c r="Q5" s="126"/>
      <c r="R5" s="125"/>
      <c r="S5" s="126"/>
      <c r="T5" s="127"/>
      <c r="U5" s="126"/>
      <c r="V5" s="126"/>
      <c r="W5" s="128"/>
      <c r="X5" s="128"/>
      <c r="Y5" s="129"/>
      <c r="Z5" s="130"/>
      <c r="AA5" s="131"/>
      <c r="AB5" s="130"/>
    </row>
    <row r="6" spans="2:29" x14ac:dyDescent="0.25">
      <c r="B6" s="117">
        <v>45691</v>
      </c>
      <c r="C6" s="118"/>
      <c r="D6" s="114"/>
      <c r="E6" s="132">
        <v>13</v>
      </c>
      <c r="F6" s="120">
        <f t="shared" si="0"/>
        <v>0</v>
      </c>
      <c r="G6" s="121" t="s">
        <v>40</v>
      </c>
      <c r="H6" s="122"/>
      <c r="I6" s="123"/>
      <c r="J6" s="124"/>
      <c r="P6" s="125"/>
      <c r="Q6" s="126"/>
      <c r="R6" s="125"/>
      <c r="S6" s="126"/>
      <c r="T6" s="127"/>
      <c r="U6" s="126"/>
      <c r="V6" s="126"/>
      <c r="W6" s="128"/>
      <c r="X6" s="128"/>
      <c r="Y6" s="129"/>
      <c r="Z6" s="130"/>
      <c r="AA6" s="131"/>
      <c r="AB6" s="130"/>
    </row>
    <row r="7" spans="2:29" x14ac:dyDescent="0.25">
      <c r="B7" s="117">
        <v>45692</v>
      </c>
      <c r="C7" s="118">
        <v>5107</v>
      </c>
      <c r="D7" s="114"/>
      <c r="E7" s="132">
        <v>13</v>
      </c>
      <c r="F7" s="120">
        <f t="shared" si="0"/>
        <v>66391</v>
      </c>
      <c r="G7" s="121"/>
      <c r="H7" s="122" t="s">
        <v>41</v>
      </c>
      <c r="I7" s="123"/>
      <c r="J7" s="124"/>
      <c r="L7" s="180"/>
      <c r="M7" s="176"/>
      <c r="P7" s="125"/>
      <c r="Q7" s="126"/>
      <c r="R7" s="125"/>
      <c r="S7" s="126"/>
      <c r="T7" s="127"/>
      <c r="U7" s="126"/>
      <c r="V7" s="126"/>
      <c r="W7" s="128"/>
      <c r="X7" s="128"/>
      <c r="Y7" s="129"/>
      <c r="Z7" s="130"/>
      <c r="AA7" s="131"/>
      <c r="AB7" s="130"/>
    </row>
    <row r="8" spans="2:29" x14ac:dyDescent="0.25">
      <c r="B8" s="117">
        <v>45693</v>
      </c>
      <c r="C8" s="118"/>
      <c r="D8" s="114"/>
      <c r="E8" s="132">
        <v>13</v>
      </c>
      <c r="F8" s="120">
        <f t="shared" si="0"/>
        <v>0</v>
      </c>
      <c r="G8" s="133"/>
      <c r="H8" s="134" t="s">
        <v>67</v>
      </c>
      <c r="I8" s="15"/>
      <c r="J8" s="135">
        <v>5357.04</v>
      </c>
      <c r="L8" s="178"/>
      <c r="M8" s="179"/>
      <c r="P8" s="170">
        <v>45689</v>
      </c>
      <c r="Q8" s="123"/>
      <c r="R8" s="123" t="s">
        <v>57</v>
      </c>
      <c r="S8" s="123"/>
      <c r="T8" s="123"/>
      <c r="U8" s="186">
        <v>10</v>
      </c>
      <c r="V8" s="123" t="s">
        <v>56</v>
      </c>
      <c r="W8" s="173">
        <v>839</v>
      </c>
      <c r="X8" s="187"/>
      <c r="Y8" s="188">
        <v>13</v>
      </c>
      <c r="Z8" s="189">
        <f>W8*Y8</f>
        <v>10907</v>
      </c>
      <c r="AA8" s="190">
        <f>Z8*0.01</f>
        <v>109.07000000000001</v>
      </c>
      <c r="AB8" s="189">
        <f>Z8+AA8</f>
        <v>11016.07</v>
      </c>
    </row>
    <row r="9" spans="2:29" x14ac:dyDescent="0.25">
      <c r="B9" s="117">
        <v>45694</v>
      </c>
      <c r="C9" s="118">
        <v>1767</v>
      </c>
      <c r="D9" s="114"/>
      <c r="E9" s="132">
        <v>13</v>
      </c>
      <c r="F9" s="120">
        <f t="shared" si="0"/>
        <v>22971</v>
      </c>
      <c r="G9" s="133">
        <v>45740</v>
      </c>
      <c r="H9" s="134" t="s">
        <v>66</v>
      </c>
      <c r="I9" s="15"/>
      <c r="J9" s="135">
        <v>153562.72</v>
      </c>
      <c r="L9" s="178"/>
      <c r="M9" s="179"/>
      <c r="P9" s="170">
        <v>45689</v>
      </c>
      <c r="Q9" s="123"/>
      <c r="R9" s="123" t="s">
        <v>57</v>
      </c>
      <c r="S9" s="123"/>
      <c r="T9" s="123"/>
      <c r="U9" s="186">
        <v>10</v>
      </c>
      <c r="V9" s="123" t="s">
        <v>50</v>
      </c>
      <c r="W9" s="173">
        <v>10000</v>
      </c>
      <c r="X9" s="191"/>
      <c r="Y9" s="188">
        <v>13</v>
      </c>
      <c r="Z9" s="189">
        <f t="shared" ref="Z9:Z17" si="1">W9*Y9</f>
        <v>130000</v>
      </c>
      <c r="AA9" s="190">
        <f t="shared" ref="AA9:AA17" si="2">Z9*0.01</f>
        <v>1300</v>
      </c>
      <c r="AB9" s="189">
        <f t="shared" ref="AB9:AB17" si="3">Z9+AA9</f>
        <v>131300</v>
      </c>
    </row>
    <row r="10" spans="2:29" x14ac:dyDescent="0.25">
      <c r="B10" s="117">
        <v>45695</v>
      </c>
      <c r="C10" s="118">
        <v>1981</v>
      </c>
      <c r="D10" s="114"/>
      <c r="E10" s="132">
        <v>13</v>
      </c>
      <c r="F10" s="120">
        <f t="shared" si="0"/>
        <v>25753</v>
      </c>
      <c r="G10" s="133">
        <v>45743</v>
      </c>
      <c r="H10" s="134" t="s">
        <v>66</v>
      </c>
      <c r="I10" s="15"/>
      <c r="J10" s="135">
        <v>100000</v>
      </c>
      <c r="L10" s="184"/>
      <c r="M10" s="185"/>
      <c r="P10" s="170">
        <v>45692</v>
      </c>
      <c r="Q10" s="123"/>
      <c r="R10" s="123" t="s">
        <v>59</v>
      </c>
      <c r="S10" s="123"/>
      <c r="T10" s="123"/>
      <c r="U10" s="186">
        <v>10</v>
      </c>
      <c r="V10" s="123" t="s">
        <v>58</v>
      </c>
      <c r="W10" s="173">
        <v>5485</v>
      </c>
      <c r="X10" s="171"/>
      <c r="Y10" s="192">
        <v>13</v>
      </c>
      <c r="Z10" s="189">
        <f t="shared" si="1"/>
        <v>71305</v>
      </c>
      <c r="AA10" s="190">
        <f t="shared" si="2"/>
        <v>713.05000000000007</v>
      </c>
      <c r="AB10" s="189">
        <f t="shared" si="3"/>
        <v>72018.05</v>
      </c>
    </row>
    <row r="11" spans="2:29" x14ac:dyDescent="0.25">
      <c r="B11" s="117">
        <v>45696</v>
      </c>
      <c r="C11" s="118">
        <v>1068</v>
      </c>
      <c r="D11" s="114"/>
      <c r="E11" s="132">
        <v>13</v>
      </c>
      <c r="F11" s="120">
        <f t="shared" si="0"/>
        <v>13884</v>
      </c>
      <c r="G11" s="133">
        <v>45755</v>
      </c>
      <c r="H11" s="134" t="s">
        <v>66</v>
      </c>
      <c r="I11" s="15"/>
      <c r="J11" s="135">
        <v>100000</v>
      </c>
      <c r="L11" s="184"/>
      <c r="M11" s="185"/>
      <c r="P11" s="170">
        <v>45696</v>
      </c>
      <c r="Q11" s="123"/>
      <c r="R11" s="123" t="s">
        <v>61</v>
      </c>
      <c r="S11" s="123"/>
      <c r="T11" s="123"/>
      <c r="U11" s="186">
        <v>10</v>
      </c>
      <c r="V11" s="123" t="s">
        <v>60</v>
      </c>
      <c r="W11" s="173">
        <v>418</v>
      </c>
      <c r="X11" s="171"/>
      <c r="Y11" s="192">
        <v>13</v>
      </c>
      <c r="Z11" s="189">
        <f t="shared" si="1"/>
        <v>5434</v>
      </c>
      <c r="AA11" s="190">
        <f t="shared" si="2"/>
        <v>54.34</v>
      </c>
      <c r="AB11" s="189">
        <f t="shared" si="3"/>
        <v>5488.34</v>
      </c>
    </row>
    <row r="12" spans="2:29" x14ac:dyDescent="0.25">
      <c r="B12" s="117">
        <v>45697</v>
      </c>
      <c r="C12" s="118">
        <v>6330</v>
      </c>
      <c r="D12" s="114"/>
      <c r="E12" s="132">
        <v>13</v>
      </c>
      <c r="F12" s="120">
        <f t="shared" si="0"/>
        <v>82290</v>
      </c>
      <c r="G12" s="133">
        <v>45768</v>
      </c>
      <c r="H12" s="134" t="s">
        <v>66</v>
      </c>
      <c r="I12" s="15"/>
      <c r="J12" s="135">
        <v>150000</v>
      </c>
      <c r="L12" s="184"/>
      <c r="M12" s="185"/>
      <c r="P12" s="170">
        <v>45697</v>
      </c>
      <c r="Q12" s="123"/>
      <c r="R12" s="123" t="s">
        <v>57</v>
      </c>
      <c r="S12" s="123"/>
      <c r="T12" s="123"/>
      <c r="U12" s="186">
        <v>10</v>
      </c>
      <c r="V12" s="123" t="s">
        <v>62</v>
      </c>
      <c r="W12" s="173">
        <v>2820</v>
      </c>
      <c r="X12" s="171"/>
      <c r="Y12" s="192">
        <v>13</v>
      </c>
      <c r="Z12" s="189">
        <f t="shared" si="1"/>
        <v>36660</v>
      </c>
      <c r="AA12" s="190">
        <f t="shared" si="2"/>
        <v>366.6</v>
      </c>
      <c r="AB12" s="189">
        <f t="shared" si="3"/>
        <v>37026.6</v>
      </c>
    </row>
    <row r="13" spans="2:29" x14ac:dyDescent="0.25">
      <c r="B13" s="117">
        <v>45698</v>
      </c>
      <c r="C13" s="118">
        <v>621</v>
      </c>
      <c r="D13" s="114"/>
      <c r="E13" s="132">
        <v>13</v>
      </c>
      <c r="F13" s="120">
        <f t="shared" si="0"/>
        <v>8073</v>
      </c>
      <c r="G13" s="133"/>
      <c r="H13" s="134"/>
      <c r="I13" s="15"/>
      <c r="J13" s="135"/>
      <c r="L13" s="184"/>
      <c r="M13" s="185"/>
      <c r="P13" s="170">
        <v>45708</v>
      </c>
      <c r="Q13" s="123"/>
      <c r="R13" s="123" t="s">
        <v>57</v>
      </c>
      <c r="S13" s="123"/>
      <c r="T13" s="123"/>
      <c r="U13" s="186">
        <v>10</v>
      </c>
      <c r="V13" s="123" t="s">
        <v>63</v>
      </c>
      <c r="W13" s="173">
        <v>2100</v>
      </c>
      <c r="X13" s="171"/>
      <c r="Y13" s="192">
        <v>13</v>
      </c>
      <c r="Z13" s="189">
        <f t="shared" si="1"/>
        <v>27300</v>
      </c>
      <c r="AA13" s="190">
        <f t="shared" si="2"/>
        <v>273</v>
      </c>
      <c r="AB13" s="189">
        <f t="shared" si="3"/>
        <v>27573</v>
      </c>
    </row>
    <row r="14" spans="2:29" x14ac:dyDescent="0.25">
      <c r="B14" s="117">
        <v>45699</v>
      </c>
      <c r="C14" s="118"/>
      <c r="D14" s="114"/>
      <c r="E14" s="132">
        <v>13</v>
      </c>
      <c r="F14" s="120">
        <f t="shared" si="0"/>
        <v>0</v>
      </c>
      <c r="G14" s="133"/>
      <c r="H14" s="134"/>
      <c r="I14" s="15"/>
      <c r="J14" s="135"/>
      <c r="L14" s="184"/>
      <c r="M14" s="185"/>
      <c r="P14" s="170">
        <v>45709</v>
      </c>
      <c r="Q14" s="123"/>
      <c r="R14" s="123" t="s">
        <v>57</v>
      </c>
      <c r="S14" s="123"/>
      <c r="T14" s="123"/>
      <c r="U14" s="186">
        <v>10</v>
      </c>
      <c r="V14" s="123" t="s">
        <v>63</v>
      </c>
      <c r="W14" s="173">
        <v>1400</v>
      </c>
      <c r="X14" s="171"/>
      <c r="Y14" s="192">
        <v>13</v>
      </c>
      <c r="Z14" s="189">
        <f t="shared" si="1"/>
        <v>18200</v>
      </c>
      <c r="AA14" s="190">
        <f t="shared" si="2"/>
        <v>182</v>
      </c>
      <c r="AB14" s="189">
        <f t="shared" si="3"/>
        <v>18382</v>
      </c>
    </row>
    <row r="15" spans="2:29" x14ac:dyDescent="0.25">
      <c r="B15" s="117">
        <v>45700</v>
      </c>
      <c r="C15" s="118"/>
      <c r="D15" s="114"/>
      <c r="E15" s="132">
        <v>13</v>
      </c>
      <c r="F15" s="120">
        <f t="shared" si="0"/>
        <v>0</v>
      </c>
      <c r="G15" s="143"/>
      <c r="H15" s="134"/>
      <c r="I15" s="15"/>
      <c r="J15" s="135"/>
      <c r="L15" s="184"/>
      <c r="M15" s="185"/>
      <c r="P15" s="170">
        <v>45709</v>
      </c>
      <c r="Q15" s="123"/>
      <c r="R15" s="123" t="s">
        <v>57</v>
      </c>
      <c r="S15" s="123"/>
      <c r="T15" s="123"/>
      <c r="U15" s="186">
        <v>10</v>
      </c>
      <c r="V15" s="123" t="s">
        <v>64</v>
      </c>
      <c r="W15" s="173">
        <v>606</v>
      </c>
      <c r="X15" s="171"/>
      <c r="Y15" s="192">
        <v>13</v>
      </c>
      <c r="Z15" s="189">
        <f t="shared" si="1"/>
        <v>7878</v>
      </c>
      <c r="AA15" s="190">
        <f t="shared" si="2"/>
        <v>78.78</v>
      </c>
      <c r="AB15" s="189">
        <f t="shared" si="3"/>
        <v>7956.78</v>
      </c>
    </row>
    <row r="16" spans="2:29" x14ac:dyDescent="0.25">
      <c r="B16" s="117">
        <v>45701</v>
      </c>
      <c r="C16" s="118"/>
      <c r="D16" s="114"/>
      <c r="E16" s="132">
        <v>13</v>
      </c>
      <c r="F16" s="120">
        <f t="shared" si="0"/>
        <v>0</v>
      </c>
      <c r="G16" s="143"/>
      <c r="H16" s="134"/>
      <c r="I16" s="15"/>
      <c r="J16" s="135"/>
      <c r="L16" s="184"/>
      <c r="M16" s="185"/>
      <c r="P16" s="170">
        <v>45710</v>
      </c>
      <c r="Q16" s="123"/>
      <c r="R16" s="123" t="s">
        <v>57</v>
      </c>
      <c r="S16" s="123"/>
      <c r="T16" s="123"/>
      <c r="U16" s="186">
        <v>10</v>
      </c>
      <c r="V16" s="123" t="s">
        <v>65</v>
      </c>
      <c r="W16" s="173">
        <v>2990</v>
      </c>
      <c r="X16" s="171"/>
      <c r="Y16" s="192">
        <v>13</v>
      </c>
      <c r="Z16" s="189">
        <f t="shared" si="1"/>
        <v>38870</v>
      </c>
      <c r="AA16" s="190">
        <f t="shared" si="2"/>
        <v>388.7</v>
      </c>
      <c r="AB16" s="189">
        <f t="shared" si="3"/>
        <v>39258.699999999997</v>
      </c>
    </row>
    <row r="17" spans="2:28" x14ac:dyDescent="0.25">
      <c r="B17" s="117">
        <v>45702</v>
      </c>
      <c r="C17" s="118"/>
      <c r="D17" s="114"/>
      <c r="E17" s="132">
        <v>13</v>
      </c>
      <c r="F17" s="120">
        <f t="shared" si="0"/>
        <v>0</v>
      </c>
      <c r="G17" s="143"/>
      <c r="H17" s="134"/>
      <c r="I17" s="15"/>
      <c r="J17" s="135"/>
      <c r="L17" s="184"/>
      <c r="M17" s="185"/>
      <c r="P17" s="170">
        <v>45695</v>
      </c>
      <c r="Q17" s="123"/>
      <c r="R17" s="123" t="s">
        <v>57</v>
      </c>
      <c r="S17" s="123"/>
      <c r="T17" s="123"/>
      <c r="U17" s="186">
        <v>10</v>
      </c>
      <c r="V17" s="123" t="s">
        <v>64</v>
      </c>
      <c r="W17" s="173">
        <v>2000</v>
      </c>
      <c r="X17" s="123"/>
      <c r="Y17" s="192">
        <v>13</v>
      </c>
      <c r="Z17" s="189">
        <f t="shared" si="1"/>
        <v>26000</v>
      </c>
      <c r="AA17" s="190">
        <f t="shared" si="2"/>
        <v>260</v>
      </c>
      <c r="AB17" s="189">
        <f t="shared" si="3"/>
        <v>26260</v>
      </c>
    </row>
    <row r="18" spans="2:28" x14ac:dyDescent="0.25">
      <c r="B18" s="117">
        <v>45703</v>
      </c>
      <c r="C18" s="118"/>
      <c r="D18" s="114"/>
      <c r="E18" s="132">
        <v>13</v>
      </c>
      <c r="F18" s="120">
        <f t="shared" si="0"/>
        <v>0</v>
      </c>
      <c r="G18" s="143"/>
      <c r="H18" s="134"/>
      <c r="I18" s="15"/>
      <c r="J18" s="135"/>
      <c r="L18" s="184"/>
      <c r="M18" s="185"/>
      <c r="AB18" s="144"/>
    </row>
    <row r="19" spans="2:28" x14ac:dyDescent="0.25">
      <c r="B19" s="117">
        <v>45704</v>
      </c>
      <c r="C19" s="118"/>
      <c r="D19" s="114"/>
      <c r="E19" s="132">
        <v>13</v>
      </c>
      <c r="F19" s="120">
        <f t="shared" si="0"/>
        <v>0</v>
      </c>
      <c r="G19" s="143"/>
      <c r="H19" s="134"/>
      <c r="I19" s="15"/>
      <c r="J19" s="135"/>
      <c r="W19" s="86">
        <f>SUM(W8:W18)</f>
        <v>28658</v>
      </c>
    </row>
    <row r="20" spans="2:28" x14ac:dyDescent="0.25">
      <c r="B20" s="117">
        <v>45705</v>
      </c>
      <c r="C20" s="118"/>
      <c r="D20" s="114"/>
      <c r="E20" s="132">
        <v>13</v>
      </c>
      <c r="F20" s="120">
        <f t="shared" si="0"/>
        <v>0</v>
      </c>
      <c r="G20" s="143"/>
      <c r="H20" s="134"/>
      <c r="I20" s="15"/>
      <c r="J20" s="135"/>
      <c r="W20" s="86">
        <f>C37-W19</f>
        <v>6294</v>
      </c>
    </row>
    <row r="21" spans="2:28" x14ac:dyDescent="0.25">
      <c r="B21" s="117">
        <v>45706</v>
      </c>
      <c r="C21" s="118"/>
      <c r="D21" s="114"/>
      <c r="E21" s="132">
        <v>13</v>
      </c>
      <c r="F21" s="120">
        <f t="shared" si="0"/>
        <v>0</v>
      </c>
      <c r="G21" s="143"/>
      <c r="H21" s="134"/>
      <c r="I21" s="15"/>
      <c r="J21" s="135"/>
      <c r="W21" s="86"/>
    </row>
    <row r="22" spans="2:28" x14ac:dyDescent="0.25">
      <c r="B22" s="117">
        <v>45707</v>
      </c>
      <c r="C22" s="118"/>
      <c r="D22" s="114"/>
      <c r="E22" s="132">
        <v>13</v>
      </c>
      <c r="F22" s="120">
        <f t="shared" si="0"/>
        <v>0</v>
      </c>
      <c r="G22" s="143"/>
      <c r="H22" s="134"/>
      <c r="I22" s="15"/>
      <c r="J22" s="135"/>
    </row>
    <row r="23" spans="2:28" x14ac:dyDescent="0.25">
      <c r="B23" s="117">
        <v>45708</v>
      </c>
      <c r="C23" s="118"/>
      <c r="D23" s="114"/>
      <c r="E23" s="132">
        <v>13</v>
      </c>
      <c r="F23" s="120">
        <f t="shared" si="0"/>
        <v>0</v>
      </c>
      <c r="G23" s="143"/>
      <c r="H23" s="134"/>
      <c r="I23" s="15"/>
      <c r="J23" s="135"/>
      <c r="Z23" s="82"/>
    </row>
    <row r="24" spans="2:28" x14ac:dyDescent="0.25">
      <c r="B24" s="117">
        <v>45709</v>
      </c>
      <c r="C24" s="118">
        <v>4078</v>
      </c>
      <c r="D24" s="114"/>
      <c r="E24" s="132">
        <v>13</v>
      </c>
      <c r="F24" s="120">
        <f t="shared" si="0"/>
        <v>53014</v>
      </c>
      <c r="G24" s="143"/>
      <c r="H24" s="134"/>
      <c r="I24" s="15"/>
      <c r="J24" s="135"/>
      <c r="W24" s="86"/>
    </row>
    <row r="25" spans="2:28" x14ac:dyDescent="0.25">
      <c r="B25" s="117">
        <v>45710</v>
      </c>
      <c r="C25" s="118">
        <v>2990</v>
      </c>
      <c r="D25" s="114"/>
      <c r="E25" s="132">
        <v>13</v>
      </c>
      <c r="F25" s="120">
        <f t="shared" si="0"/>
        <v>38870</v>
      </c>
      <c r="G25" s="143"/>
      <c r="H25" s="134"/>
      <c r="I25" s="15"/>
      <c r="J25" s="135"/>
      <c r="Z25" s="82"/>
    </row>
    <row r="26" spans="2:28" x14ac:dyDescent="0.25">
      <c r="B26" s="117">
        <v>45711</v>
      </c>
      <c r="C26" s="118"/>
      <c r="D26" s="114"/>
      <c r="E26" s="132">
        <v>13</v>
      </c>
      <c r="F26" s="120">
        <f t="shared" si="0"/>
        <v>0</v>
      </c>
      <c r="G26" s="143"/>
      <c r="H26" s="134"/>
      <c r="I26" s="15"/>
      <c r="J26" s="135"/>
      <c r="W26" s="82">
        <v>19865</v>
      </c>
      <c r="X26" t="s">
        <v>44</v>
      </c>
      <c r="Y26" s="177">
        <v>15.5</v>
      </c>
      <c r="Z26" s="82">
        <v>307907.5</v>
      </c>
      <c r="AA26">
        <f>Z26*0.01</f>
        <v>3079.0750000000003</v>
      </c>
      <c r="AB26" s="82">
        <f>Z26+AA26</f>
        <v>310986.57500000001</v>
      </c>
    </row>
    <row r="27" spans="2:28" x14ac:dyDescent="0.25">
      <c r="B27" s="117">
        <v>45712</v>
      </c>
      <c r="C27" s="118"/>
      <c r="D27" s="114"/>
      <c r="E27" s="132">
        <v>13</v>
      </c>
      <c r="F27" s="120">
        <f t="shared" si="0"/>
        <v>0</v>
      </c>
      <c r="G27" s="143"/>
      <c r="H27" s="134"/>
      <c r="I27" s="15"/>
      <c r="J27" s="135"/>
      <c r="M27" s="15"/>
      <c r="N27" s="103"/>
      <c r="W27" s="82">
        <v>12097</v>
      </c>
      <c r="X27" t="s">
        <v>44</v>
      </c>
      <c r="Y27" s="177">
        <v>13</v>
      </c>
      <c r="Z27" s="82">
        <v>157261</v>
      </c>
      <c r="AA27">
        <f>Z27*0.01</f>
        <v>1572.6100000000001</v>
      </c>
      <c r="AB27" s="82">
        <f>Z27+AA27</f>
        <v>158833.60999999999</v>
      </c>
    </row>
    <row r="28" spans="2:28" x14ac:dyDescent="0.25">
      <c r="B28" s="117">
        <v>45713</v>
      </c>
      <c r="C28" s="118"/>
      <c r="D28" s="114"/>
      <c r="E28" s="132">
        <v>13</v>
      </c>
      <c r="F28" s="120">
        <f t="shared" si="0"/>
        <v>0</v>
      </c>
      <c r="G28" s="143"/>
      <c r="H28" s="134"/>
      <c r="I28" s="15"/>
      <c r="J28" s="135"/>
      <c r="M28" s="15"/>
      <c r="N28" s="103"/>
      <c r="W28">
        <v>2990</v>
      </c>
      <c r="Y28">
        <v>13</v>
      </c>
      <c r="Z28" s="82">
        <f>W28*Y28</f>
        <v>38870</v>
      </c>
      <c r="AA28">
        <f>Z28*0.01</f>
        <v>388.7</v>
      </c>
      <c r="AB28" s="82">
        <f>Z28+AA28</f>
        <v>39258.699999999997</v>
      </c>
    </row>
    <row r="29" spans="2:28" x14ac:dyDescent="0.25">
      <c r="B29" s="117">
        <v>45714</v>
      </c>
      <c r="C29" s="118"/>
      <c r="D29" s="114"/>
      <c r="E29" s="132">
        <v>13</v>
      </c>
      <c r="F29" s="120">
        <f t="shared" si="0"/>
        <v>0</v>
      </c>
      <c r="G29" s="143"/>
      <c r="H29" s="134"/>
      <c r="I29" s="15"/>
      <c r="J29" s="135"/>
      <c r="M29" s="15"/>
      <c r="N29" s="103"/>
      <c r="Z29" s="82"/>
    </row>
    <row r="30" spans="2:28" x14ac:dyDescent="0.25">
      <c r="B30" s="117">
        <v>45715</v>
      </c>
      <c r="C30" s="118"/>
      <c r="D30" s="114"/>
      <c r="E30" s="132">
        <v>13</v>
      </c>
      <c r="F30" s="120">
        <f t="shared" si="0"/>
        <v>0</v>
      </c>
      <c r="G30" s="143"/>
      <c r="H30" s="134"/>
      <c r="I30" s="15"/>
      <c r="J30" s="135"/>
      <c r="M30" s="15"/>
      <c r="N30" s="103"/>
      <c r="V30" t="s">
        <v>55</v>
      </c>
      <c r="W30" s="82">
        <v>19865</v>
      </c>
      <c r="X30" t="s">
        <v>44</v>
      </c>
      <c r="Y30" s="177">
        <v>-2.5</v>
      </c>
      <c r="Z30" s="82">
        <v>-49662.5</v>
      </c>
    </row>
    <row r="31" spans="2:28" x14ac:dyDescent="0.25">
      <c r="B31" s="117">
        <v>45716</v>
      </c>
      <c r="C31" s="118"/>
      <c r="D31" s="114"/>
      <c r="E31" s="132">
        <v>13</v>
      </c>
      <c r="F31" s="120">
        <f t="shared" si="0"/>
        <v>0</v>
      </c>
      <c r="G31" s="143"/>
      <c r="H31" s="134"/>
      <c r="I31" s="15"/>
      <c r="J31" s="135"/>
      <c r="M31" s="15"/>
      <c r="N31" s="103"/>
      <c r="W31" s="82">
        <v>408</v>
      </c>
      <c r="Y31">
        <v>-13</v>
      </c>
      <c r="Z31" s="82">
        <v>-5304</v>
      </c>
    </row>
    <row r="32" spans="2:28" x14ac:dyDescent="0.25">
      <c r="B32" s="117"/>
      <c r="C32" s="118"/>
      <c r="D32" s="183"/>
      <c r="E32" s="132">
        <v>13</v>
      </c>
      <c r="F32" s="120">
        <f t="shared" si="0"/>
        <v>0</v>
      </c>
      <c r="G32" s="143"/>
      <c r="H32" s="134"/>
      <c r="I32" s="15"/>
      <c r="J32" s="135"/>
      <c r="M32" s="15"/>
      <c r="N32" s="103"/>
      <c r="Y32">
        <v>11.736152437628748</v>
      </c>
      <c r="Z32" s="82">
        <v>410202</v>
      </c>
    </row>
    <row r="33" spans="2:27" x14ac:dyDescent="0.25">
      <c r="B33" s="117"/>
      <c r="C33" s="118"/>
      <c r="D33" s="114"/>
      <c r="E33" s="132">
        <v>13</v>
      </c>
      <c r="F33" s="120">
        <f t="shared" si="0"/>
        <v>0</v>
      </c>
      <c r="G33" s="143"/>
      <c r="H33" s="134"/>
      <c r="I33" s="15"/>
      <c r="J33" s="135"/>
      <c r="M33" s="15"/>
      <c r="N33" s="103"/>
      <c r="Z33" s="82"/>
    </row>
    <row r="34" spans="2:27" ht="15.75" thickBot="1" x14ac:dyDescent="0.3">
      <c r="B34" s="145"/>
      <c r="C34" s="146"/>
      <c r="D34" s="147"/>
      <c r="E34" s="132">
        <v>13</v>
      </c>
      <c r="F34" s="149">
        <f t="shared" si="0"/>
        <v>0</v>
      </c>
      <c r="G34" s="150"/>
      <c r="H34" s="151"/>
      <c r="I34" s="152"/>
      <c r="J34" s="153"/>
      <c r="N34" s="103">
        <f>SUM(N27:N33)</f>
        <v>0</v>
      </c>
      <c r="Z34" s="182">
        <v>-54966.5</v>
      </c>
    </row>
    <row r="35" spans="2:27" x14ac:dyDescent="0.25">
      <c r="B35" s="154" t="s">
        <v>42</v>
      </c>
      <c r="C35" s="155">
        <f>SUM(C4:C34)</f>
        <v>34952</v>
      </c>
      <c r="D35" s="156">
        <f>SUM(D4:D34)</f>
        <v>0</v>
      </c>
      <c r="E35" s="157"/>
      <c r="F35" s="158" t="s">
        <v>3</v>
      </c>
      <c r="G35" s="159"/>
      <c r="H35" s="236" t="s">
        <v>8</v>
      </c>
      <c r="I35" s="236"/>
      <c r="J35" s="160">
        <f>SUM(J4:J34)</f>
        <v>508919.36499999999</v>
      </c>
      <c r="Z35" s="82">
        <v>-549.66499999999996</v>
      </c>
    </row>
    <row r="36" spans="2:27" x14ac:dyDescent="0.25">
      <c r="B36" s="161" t="s">
        <v>43</v>
      </c>
      <c r="C36" s="114"/>
      <c r="D36" s="114"/>
      <c r="E36" s="132"/>
      <c r="F36" s="120"/>
      <c r="G36" s="143"/>
      <c r="H36" s="237" t="s">
        <v>7</v>
      </c>
      <c r="I36" s="237"/>
      <c r="J36" s="135">
        <f>F36+F37</f>
        <v>454376</v>
      </c>
      <c r="L36" s="82">
        <f>J36+J37</f>
        <v>458919.76</v>
      </c>
      <c r="M36" s="82"/>
      <c r="N36" s="82">
        <f>L36-M36</f>
        <v>458919.76</v>
      </c>
      <c r="Z36" s="82">
        <v>-55516.165000000001</v>
      </c>
    </row>
    <row r="37" spans="2:27" x14ac:dyDescent="0.25">
      <c r="B37" s="161" t="s">
        <v>44</v>
      </c>
      <c r="C37" s="162">
        <f>C35</f>
        <v>34952</v>
      </c>
      <c r="D37" s="114">
        <f>D35/1.03</f>
        <v>0</v>
      </c>
      <c r="E37" s="132">
        <f>F37/C37</f>
        <v>13</v>
      </c>
      <c r="F37" s="120">
        <f>SUM(F4:F36)</f>
        <v>454376</v>
      </c>
      <c r="G37" s="143"/>
      <c r="H37" s="15" t="s">
        <v>9</v>
      </c>
      <c r="I37" s="15">
        <v>0.01</v>
      </c>
      <c r="J37" s="135">
        <f>J36*I37</f>
        <v>4543.76</v>
      </c>
    </row>
    <row r="38" spans="2:27" x14ac:dyDescent="0.25">
      <c r="B38" s="161"/>
      <c r="C38" s="114"/>
      <c r="D38" s="15"/>
      <c r="E38" s="132"/>
      <c r="F38" s="120"/>
      <c r="G38" s="143"/>
      <c r="H38" s="15"/>
      <c r="I38" s="163" t="s">
        <v>45</v>
      </c>
      <c r="J38" s="135"/>
    </row>
    <row r="39" spans="2:27" ht="15.75" thickBot="1" x14ac:dyDescent="0.3">
      <c r="B39" s="238" t="s">
        <v>46</v>
      </c>
      <c r="C39" s="239"/>
      <c r="D39" s="164"/>
      <c r="E39" s="148"/>
      <c r="F39" s="149"/>
      <c r="G39" s="165"/>
      <c r="H39" s="240" t="s">
        <v>47</v>
      </c>
      <c r="I39" s="240"/>
      <c r="J39" s="166">
        <f>J36+J37+J38-J35</f>
        <v>-49999.604999999981</v>
      </c>
      <c r="M39" s="15"/>
      <c r="N39" s="103">
        <f>J39+N34</f>
        <v>-49999.604999999981</v>
      </c>
      <c r="Z39" s="181"/>
    </row>
    <row r="40" spans="2:27" ht="15.75" thickBot="1" x14ac:dyDescent="0.3">
      <c r="B40" s="231"/>
      <c r="C40" s="223"/>
      <c r="D40" s="223"/>
      <c r="E40" s="223"/>
      <c r="F40" s="223"/>
      <c r="G40" s="223"/>
      <c r="H40" s="223"/>
      <c r="I40" s="223"/>
      <c r="J40" s="232"/>
      <c r="M40" s="15" t="s">
        <v>14</v>
      </c>
      <c r="N40" s="103">
        <v>453563.13</v>
      </c>
      <c r="W40" s="82">
        <v>19865</v>
      </c>
      <c r="Y40">
        <v>15.5</v>
      </c>
      <c r="Z40" s="181">
        <v>307907.5</v>
      </c>
      <c r="AA40" s="86">
        <v>49662.5</v>
      </c>
    </row>
    <row r="41" spans="2:27" ht="15.75" thickBot="1" x14ac:dyDescent="0.3">
      <c r="B41" s="231"/>
      <c r="C41" s="223"/>
      <c r="D41" s="223"/>
      <c r="E41" s="223"/>
      <c r="F41" s="223"/>
      <c r="G41" s="223"/>
      <c r="H41" s="223"/>
      <c r="I41" s="223"/>
      <c r="J41" s="232"/>
      <c r="M41" s="15" t="s">
        <v>15</v>
      </c>
      <c r="N41" s="103">
        <f>N39-N40</f>
        <v>-503562.73499999999</v>
      </c>
      <c r="W41" s="82">
        <v>19865</v>
      </c>
      <c r="Y41">
        <v>13</v>
      </c>
      <c r="Z41" s="181">
        <v>258245</v>
      </c>
    </row>
    <row r="42" spans="2:27" x14ac:dyDescent="0.25">
      <c r="J42" s="82"/>
    </row>
    <row r="43" spans="2:27" x14ac:dyDescent="0.25">
      <c r="E43" s="169"/>
      <c r="J43" s="82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28" orientation="portrait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2FE84-1B87-40D7-BB02-D1132EB0125A}">
  <sheetPr>
    <pageSetUpPr fitToPage="1"/>
  </sheetPr>
  <dimension ref="B1:AC43"/>
  <sheetViews>
    <sheetView topLeftCell="A4" zoomScale="85" zoomScaleNormal="85" workbookViewId="0">
      <selection activeCell="P27" sqref="P27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7109375" bestFit="1" customWidth="1"/>
    <col min="22" max="22" width="29.28515625" customWidth="1"/>
    <col min="23" max="23" width="10.5703125" bestFit="1" customWidth="1"/>
    <col min="24" max="24" width="5" bestFit="1" customWidth="1"/>
    <col min="25" max="25" width="9.7109375" bestFit="1" customWidth="1"/>
    <col min="26" max="26" width="11.57031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33" t="s">
        <v>12</v>
      </c>
      <c r="C2" s="234"/>
      <c r="D2" s="234"/>
      <c r="E2" s="234"/>
      <c r="F2" s="234"/>
      <c r="G2" s="234"/>
      <c r="H2" s="234"/>
      <c r="I2" s="234"/>
      <c r="J2" s="235"/>
      <c r="P2" s="102" t="s">
        <v>23</v>
      </c>
      <c r="Q2" s="102" t="s">
        <v>24</v>
      </c>
      <c r="R2" s="102" t="s">
        <v>25</v>
      </c>
      <c r="S2" s="102" t="s">
        <v>26</v>
      </c>
      <c r="T2" s="102" t="s">
        <v>27</v>
      </c>
      <c r="U2" s="102" t="s">
        <v>28</v>
      </c>
      <c r="V2" s="102" t="s">
        <v>29</v>
      </c>
      <c r="W2" s="102" t="s">
        <v>30</v>
      </c>
      <c r="X2" s="102" t="s">
        <v>31</v>
      </c>
      <c r="Y2" s="102" t="s">
        <v>32</v>
      </c>
      <c r="Z2" s="102" t="s">
        <v>33</v>
      </c>
      <c r="AA2" s="102" t="s">
        <v>34</v>
      </c>
      <c r="AB2" s="102" t="s">
        <v>35</v>
      </c>
      <c r="AC2" s="103"/>
    </row>
    <row r="3" spans="2:29" x14ac:dyDescent="0.25">
      <c r="B3" s="104" t="s">
        <v>0</v>
      </c>
      <c r="C3" s="105" t="s">
        <v>36</v>
      </c>
      <c r="D3" s="105" t="s">
        <v>36</v>
      </c>
      <c r="E3" s="106" t="s">
        <v>37</v>
      </c>
      <c r="F3" s="107" t="s">
        <v>3</v>
      </c>
      <c r="G3" s="104" t="s">
        <v>0</v>
      </c>
      <c r="H3" s="108"/>
      <c r="I3" s="109" t="s">
        <v>38</v>
      </c>
      <c r="J3" s="110" t="s">
        <v>3</v>
      </c>
      <c r="P3" s="111"/>
      <c r="Q3" s="112"/>
      <c r="R3" s="111"/>
      <c r="S3" s="112"/>
      <c r="T3" s="113"/>
      <c r="U3" s="112"/>
      <c r="V3" s="112"/>
      <c r="W3" s="114"/>
      <c r="X3" s="112"/>
      <c r="Y3" s="115"/>
      <c r="Z3" s="116"/>
      <c r="AA3" s="116"/>
      <c r="AB3" s="116"/>
    </row>
    <row r="4" spans="2:29" x14ac:dyDescent="0.25">
      <c r="B4" s="117">
        <v>45717</v>
      </c>
      <c r="C4" s="118"/>
      <c r="D4" s="114"/>
      <c r="E4" s="132">
        <v>13</v>
      </c>
      <c r="F4" s="120">
        <f>E4*C4</f>
        <v>0</v>
      </c>
      <c r="G4" s="121"/>
      <c r="H4" s="122" t="s">
        <v>39</v>
      </c>
      <c r="I4" s="123"/>
      <c r="J4" s="124">
        <f>-'ŞUBAT 2025'!J39</f>
        <v>49999.604999999981</v>
      </c>
      <c r="P4" s="125"/>
      <c r="Q4" s="126"/>
      <c r="R4" s="125"/>
      <c r="S4" s="126"/>
      <c r="T4" s="127"/>
      <c r="U4" s="126"/>
      <c r="V4" s="126"/>
      <c r="W4" s="128"/>
      <c r="X4" s="128"/>
      <c r="Y4" s="129"/>
      <c r="Z4" s="130"/>
      <c r="AA4" s="131"/>
      <c r="AB4" s="130"/>
    </row>
    <row r="5" spans="2:29" x14ac:dyDescent="0.25">
      <c r="B5" s="117">
        <v>45718</v>
      </c>
      <c r="C5" s="118"/>
      <c r="D5" s="114"/>
      <c r="E5" s="132">
        <v>13</v>
      </c>
      <c r="F5" s="120">
        <f t="shared" ref="F5:F34" si="0">E5*C5</f>
        <v>0</v>
      </c>
      <c r="G5" s="121" t="s">
        <v>40</v>
      </c>
      <c r="H5" s="122"/>
      <c r="I5" s="123"/>
      <c r="J5" s="124"/>
      <c r="P5" s="125"/>
      <c r="Q5" s="126"/>
      <c r="R5" s="125"/>
      <c r="S5" s="126"/>
      <c r="T5" s="127"/>
      <c r="U5" s="126"/>
      <c r="V5" s="126"/>
      <c r="W5" s="128"/>
      <c r="X5" s="128"/>
      <c r="Y5" s="129"/>
      <c r="Z5" s="130"/>
      <c r="AA5" s="131"/>
      <c r="AB5" s="130"/>
    </row>
    <row r="6" spans="2:29" x14ac:dyDescent="0.25">
      <c r="B6" s="117">
        <v>45719</v>
      </c>
      <c r="C6" s="118"/>
      <c r="D6" s="114"/>
      <c r="E6" s="132">
        <v>13</v>
      </c>
      <c r="F6" s="120">
        <f t="shared" si="0"/>
        <v>0</v>
      </c>
      <c r="G6" s="121" t="s">
        <v>40</v>
      </c>
      <c r="H6" s="122"/>
      <c r="I6" s="123"/>
      <c r="J6" s="124"/>
      <c r="P6" s="125"/>
      <c r="Q6" s="126"/>
      <c r="R6" s="125"/>
      <c r="S6" s="126"/>
      <c r="T6" s="127"/>
      <c r="U6" s="126"/>
      <c r="V6" s="126"/>
      <c r="W6" s="128"/>
      <c r="X6" s="128"/>
      <c r="Y6" s="129"/>
      <c r="Z6" s="130"/>
      <c r="AA6" s="131"/>
      <c r="AB6" s="130"/>
    </row>
    <row r="7" spans="2:29" x14ac:dyDescent="0.25">
      <c r="B7" s="117">
        <v>45720</v>
      </c>
      <c r="C7" s="118"/>
      <c r="D7" s="114"/>
      <c r="E7" s="132">
        <v>13</v>
      </c>
      <c r="F7" s="120">
        <f t="shared" si="0"/>
        <v>0</v>
      </c>
      <c r="G7" s="121"/>
      <c r="H7" s="122" t="s">
        <v>41</v>
      </c>
      <c r="I7" s="123"/>
      <c r="J7" s="124"/>
      <c r="L7" s="200"/>
      <c r="M7" s="201"/>
      <c r="P7" s="209">
        <v>45722</v>
      </c>
      <c r="Q7" s="210"/>
      <c r="R7" s="210" t="s">
        <v>70</v>
      </c>
      <c r="S7" s="210">
        <v>9</v>
      </c>
      <c r="T7" s="210">
        <v>16.2</v>
      </c>
      <c r="U7" s="210">
        <f t="shared" ref="U7:U15" si="1">T7-S7</f>
        <v>7.1999999999999993</v>
      </c>
      <c r="V7" s="210" t="s">
        <v>68</v>
      </c>
      <c r="W7" s="206">
        <v>6096</v>
      </c>
      <c r="X7" s="207"/>
      <c r="Y7" s="210" t="s">
        <v>69</v>
      </c>
      <c r="Z7" s="15"/>
      <c r="AA7" s="131"/>
      <c r="AB7" s="130"/>
    </row>
    <row r="8" spans="2:29" x14ac:dyDescent="0.25">
      <c r="B8" s="117">
        <v>45721</v>
      </c>
      <c r="C8" s="118"/>
      <c r="D8" s="114"/>
      <c r="E8" s="132">
        <v>13</v>
      </c>
      <c r="F8" s="120">
        <f t="shared" si="0"/>
        <v>0</v>
      </c>
      <c r="G8" s="133"/>
      <c r="H8" s="134"/>
      <c r="I8" s="15"/>
      <c r="J8" s="135"/>
      <c r="L8" s="200"/>
      <c r="M8" s="201"/>
      <c r="P8" s="209">
        <v>45730</v>
      </c>
      <c r="Q8" s="210"/>
      <c r="R8" s="210" t="s">
        <v>70</v>
      </c>
      <c r="S8" s="210">
        <v>10</v>
      </c>
      <c r="T8" s="210">
        <v>16</v>
      </c>
      <c r="U8" s="210">
        <f t="shared" si="1"/>
        <v>6</v>
      </c>
      <c r="V8" s="210" t="s">
        <v>71</v>
      </c>
      <c r="W8" s="206">
        <v>1786</v>
      </c>
      <c r="X8" s="207"/>
      <c r="Y8" s="210" t="s">
        <v>69</v>
      </c>
      <c r="Z8" s="15"/>
      <c r="AA8" s="131"/>
      <c r="AB8" s="130"/>
    </row>
    <row r="9" spans="2:29" x14ac:dyDescent="0.25">
      <c r="B9" s="117">
        <v>45722</v>
      </c>
      <c r="C9" s="118"/>
      <c r="D9" s="114"/>
      <c r="E9" s="132">
        <v>13</v>
      </c>
      <c r="F9" s="120">
        <f t="shared" si="0"/>
        <v>0</v>
      </c>
      <c r="G9" s="133">
        <v>45777</v>
      </c>
      <c r="H9" s="134" t="s">
        <v>79</v>
      </c>
      <c r="I9" s="15"/>
      <c r="J9" s="135">
        <v>150000</v>
      </c>
      <c r="L9" s="200"/>
      <c r="M9" s="201"/>
      <c r="P9" s="209">
        <v>45731</v>
      </c>
      <c r="Q9" s="210"/>
      <c r="R9" s="210" t="s">
        <v>70</v>
      </c>
      <c r="S9" s="210">
        <v>12</v>
      </c>
      <c r="T9" s="210">
        <v>16</v>
      </c>
      <c r="U9" s="210">
        <f t="shared" si="1"/>
        <v>4</v>
      </c>
      <c r="V9" s="210" t="s">
        <v>72</v>
      </c>
      <c r="W9" s="206">
        <v>1689.5</v>
      </c>
      <c r="X9" s="207"/>
      <c r="Y9" s="210" t="s">
        <v>73</v>
      </c>
      <c r="Z9" s="15"/>
      <c r="AA9" s="131"/>
      <c r="AB9" s="130"/>
    </row>
    <row r="10" spans="2:29" x14ac:dyDescent="0.25">
      <c r="B10" s="117">
        <v>45723</v>
      </c>
      <c r="C10" s="214">
        <v>9864</v>
      </c>
      <c r="D10" s="114"/>
      <c r="E10" s="132">
        <v>13</v>
      </c>
      <c r="F10" s="120">
        <f t="shared" si="0"/>
        <v>128232</v>
      </c>
      <c r="G10" s="133">
        <v>45783</v>
      </c>
      <c r="H10" s="134" t="s">
        <v>79</v>
      </c>
      <c r="I10" s="15"/>
      <c r="J10" s="135">
        <v>123785.8</v>
      </c>
      <c r="L10" s="184"/>
      <c r="M10" s="185">
        <v>1068</v>
      </c>
      <c r="P10" s="209">
        <v>45730</v>
      </c>
      <c r="Q10" s="210"/>
      <c r="R10" s="210" t="s">
        <v>70</v>
      </c>
      <c r="S10" s="210">
        <v>9</v>
      </c>
      <c r="T10" s="210">
        <v>16.2</v>
      </c>
      <c r="U10" s="210">
        <f t="shared" si="1"/>
        <v>7.1999999999999993</v>
      </c>
      <c r="V10" s="210" t="s">
        <v>74</v>
      </c>
      <c r="W10" s="206">
        <v>1770</v>
      </c>
      <c r="X10" s="207"/>
      <c r="Y10" s="210" t="s">
        <v>69</v>
      </c>
      <c r="Z10" s="15"/>
      <c r="AA10" s="131"/>
      <c r="AB10" s="130"/>
    </row>
    <row r="11" spans="2:29" x14ac:dyDescent="0.25">
      <c r="B11" s="117">
        <v>45724</v>
      </c>
      <c r="C11" s="118"/>
      <c r="D11" s="114"/>
      <c r="E11" s="132">
        <v>13</v>
      </c>
      <c r="F11" s="120">
        <f t="shared" si="0"/>
        <v>0</v>
      </c>
      <c r="G11" s="133"/>
      <c r="H11" s="134"/>
      <c r="I11" s="15"/>
      <c r="J11" s="135"/>
      <c r="P11" s="209">
        <v>45731</v>
      </c>
      <c r="Q11" s="210"/>
      <c r="R11" s="210" t="s">
        <v>70</v>
      </c>
      <c r="S11" s="210">
        <v>8</v>
      </c>
      <c r="T11" s="210">
        <v>16.2</v>
      </c>
      <c r="U11" s="210">
        <f t="shared" si="1"/>
        <v>8.1999999999999993</v>
      </c>
      <c r="V11" s="210" t="s">
        <v>74</v>
      </c>
      <c r="W11" s="206">
        <v>3234</v>
      </c>
      <c r="X11" s="207"/>
      <c r="Y11" s="210" t="s">
        <v>75</v>
      </c>
      <c r="Z11" s="15"/>
      <c r="AA11" s="131"/>
      <c r="AB11" s="130"/>
    </row>
    <row r="12" spans="2:29" x14ac:dyDescent="0.25">
      <c r="B12" s="117">
        <v>45725</v>
      </c>
      <c r="C12" s="118"/>
      <c r="D12" s="114"/>
      <c r="E12" s="132">
        <v>13</v>
      </c>
      <c r="F12" s="120">
        <f t="shared" si="0"/>
        <v>0</v>
      </c>
      <c r="G12" s="133"/>
      <c r="H12" s="134"/>
      <c r="I12" s="15"/>
      <c r="J12" s="135"/>
      <c r="P12" s="209">
        <v>45732</v>
      </c>
      <c r="Q12" s="210"/>
      <c r="R12" s="210" t="s">
        <v>70</v>
      </c>
      <c r="S12" s="210">
        <v>7</v>
      </c>
      <c r="T12" s="210">
        <v>16.2</v>
      </c>
      <c r="U12" s="210">
        <f t="shared" si="1"/>
        <v>9.1999999999999993</v>
      </c>
      <c r="V12" s="210" t="s">
        <v>74</v>
      </c>
      <c r="W12" s="206">
        <v>1593</v>
      </c>
      <c r="X12" s="207"/>
      <c r="Y12" s="210" t="s">
        <v>69</v>
      </c>
      <c r="Z12" s="15"/>
      <c r="AA12" s="131"/>
      <c r="AB12" s="130"/>
    </row>
    <row r="13" spans="2:29" x14ac:dyDescent="0.25">
      <c r="B13" s="117">
        <v>45726</v>
      </c>
      <c r="C13" s="118"/>
      <c r="D13" s="114"/>
      <c r="E13" s="132">
        <v>13</v>
      </c>
      <c r="F13" s="120">
        <f t="shared" si="0"/>
        <v>0</v>
      </c>
      <c r="G13" s="133"/>
      <c r="H13" s="134"/>
      <c r="I13" s="15"/>
      <c r="J13" s="135"/>
      <c r="P13" s="209">
        <v>45731</v>
      </c>
      <c r="Q13" s="210"/>
      <c r="R13" s="210" t="s">
        <v>70</v>
      </c>
      <c r="S13" s="210">
        <v>12</v>
      </c>
      <c r="T13" s="210">
        <v>16</v>
      </c>
      <c r="U13" s="210">
        <f t="shared" si="1"/>
        <v>4</v>
      </c>
      <c r="V13" s="210" t="s">
        <v>76</v>
      </c>
      <c r="W13" s="206">
        <v>1689.5</v>
      </c>
      <c r="X13" s="207"/>
      <c r="Y13" s="210" t="s">
        <v>73</v>
      </c>
      <c r="Z13" s="15"/>
      <c r="AA13" s="131"/>
      <c r="AB13" s="130"/>
    </row>
    <row r="14" spans="2:29" x14ac:dyDescent="0.25">
      <c r="B14" s="117">
        <v>45727</v>
      </c>
      <c r="C14" s="214">
        <v>505</v>
      </c>
      <c r="D14" s="114"/>
      <c r="E14" s="132">
        <v>13</v>
      </c>
      <c r="F14" s="120">
        <f t="shared" si="0"/>
        <v>6565</v>
      </c>
      <c r="G14" s="133"/>
      <c r="H14" s="134"/>
      <c r="I14" s="15"/>
      <c r="J14" s="135"/>
      <c r="P14" s="209">
        <v>45722</v>
      </c>
      <c r="Q14" s="210"/>
      <c r="R14" s="210" t="s">
        <v>70</v>
      </c>
      <c r="S14" s="210">
        <v>11</v>
      </c>
      <c r="T14" s="210">
        <v>16.399999999999999</v>
      </c>
      <c r="U14" s="210">
        <f t="shared" si="1"/>
        <v>5.3999999999999986</v>
      </c>
      <c r="V14" s="210" t="s">
        <v>77</v>
      </c>
      <c r="W14" s="206">
        <v>5434</v>
      </c>
      <c r="X14" s="207"/>
      <c r="Y14" s="210" t="s">
        <v>69</v>
      </c>
      <c r="Z14" s="15"/>
      <c r="AA14" s="131"/>
      <c r="AB14" s="130"/>
    </row>
    <row r="15" spans="2:29" x14ac:dyDescent="0.25">
      <c r="B15" s="117">
        <v>45728</v>
      </c>
      <c r="C15" s="118"/>
      <c r="D15" s="114"/>
      <c r="E15" s="132">
        <v>13</v>
      </c>
      <c r="F15" s="120">
        <f t="shared" si="0"/>
        <v>0</v>
      </c>
      <c r="G15" s="143"/>
      <c r="H15" s="134"/>
      <c r="I15" s="15"/>
      <c r="J15" s="135"/>
      <c r="P15" s="209">
        <v>45726</v>
      </c>
      <c r="Q15" s="210"/>
      <c r="R15" s="210" t="s">
        <v>70</v>
      </c>
      <c r="S15" s="210">
        <v>10</v>
      </c>
      <c r="T15" s="210">
        <v>15.5</v>
      </c>
      <c r="U15" s="210">
        <f t="shared" si="1"/>
        <v>5.5</v>
      </c>
      <c r="V15" s="210" t="s">
        <v>78</v>
      </c>
      <c r="W15" s="206">
        <v>471</v>
      </c>
      <c r="X15" s="207"/>
      <c r="Y15" s="210" t="s">
        <v>69</v>
      </c>
      <c r="Z15" s="15"/>
      <c r="AA15" s="131"/>
      <c r="AB15" s="130"/>
    </row>
    <row r="16" spans="2:29" x14ac:dyDescent="0.25">
      <c r="B16" s="117">
        <v>45729</v>
      </c>
      <c r="C16" s="118"/>
      <c r="D16" s="114"/>
      <c r="E16" s="132">
        <v>13</v>
      </c>
      <c r="F16" s="120">
        <f t="shared" si="0"/>
        <v>0</v>
      </c>
      <c r="G16" s="143"/>
      <c r="H16" s="134"/>
      <c r="I16" s="15"/>
      <c r="J16" s="135"/>
      <c r="P16" s="203"/>
      <c r="Q16" s="204"/>
      <c r="R16" s="203"/>
      <c r="S16" s="204"/>
      <c r="T16" s="205"/>
      <c r="U16" s="204"/>
      <c r="V16" s="204"/>
      <c r="W16" s="206">
        <v>897</v>
      </c>
      <c r="X16" s="207"/>
      <c r="Y16" s="208"/>
      <c r="Z16" s="130"/>
      <c r="AA16" s="131"/>
      <c r="AB16" s="130"/>
    </row>
    <row r="17" spans="2:28" x14ac:dyDescent="0.25">
      <c r="B17" s="117">
        <v>45730</v>
      </c>
      <c r="C17" s="214">
        <v>1786</v>
      </c>
      <c r="D17" s="114"/>
      <c r="E17" s="132">
        <v>13</v>
      </c>
      <c r="F17" s="120">
        <f t="shared" si="0"/>
        <v>23218</v>
      </c>
      <c r="G17" s="143"/>
      <c r="H17" s="134"/>
      <c r="I17" s="15"/>
      <c r="J17" s="135"/>
      <c r="P17" s="125"/>
      <c r="Q17" s="126"/>
      <c r="R17" s="125"/>
      <c r="S17" s="126"/>
      <c r="T17" s="127"/>
      <c r="U17" s="126"/>
      <c r="V17" s="126"/>
      <c r="W17" s="128"/>
      <c r="X17" s="128"/>
      <c r="Y17" s="129"/>
      <c r="Z17" s="130"/>
      <c r="AA17" s="131"/>
      <c r="AB17" s="130"/>
    </row>
    <row r="18" spans="2:28" x14ac:dyDescent="0.25">
      <c r="B18" s="117">
        <v>45731</v>
      </c>
      <c r="C18" s="214">
        <v>10252</v>
      </c>
      <c r="D18" s="114"/>
      <c r="E18" s="132">
        <v>13</v>
      </c>
      <c r="F18" s="120">
        <f t="shared" si="0"/>
        <v>133276</v>
      </c>
      <c r="G18" s="143"/>
      <c r="H18" s="134"/>
      <c r="I18" s="15"/>
      <c r="J18" s="135"/>
      <c r="P18" s="125"/>
      <c r="Q18" s="126"/>
      <c r="R18" s="125"/>
      <c r="S18" s="126"/>
      <c r="T18" s="127"/>
      <c r="U18" s="126"/>
      <c r="V18" s="126"/>
      <c r="W18" s="128"/>
      <c r="X18" s="128"/>
      <c r="Y18" s="129"/>
      <c r="Z18" s="130"/>
      <c r="AA18" s="131"/>
      <c r="AB18" s="130"/>
    </row>
    <row r="19" spans="2:28" x14ac:dyDescent="0.25">
      <c r="B19" s="117">
        <v>45732</v>
      </c>
      <c r="C19" s="214">
        <v>2253</v>
      </c>
      <c r="D19" s="114"/>
      <c r="E19" s="132">
        <v>13</v>
      </c>
      <c r="F19" s="120">
        <f t="shared" si="0"/>
        <v>29289</v>
      </c>
      <c r="G19" s="143"/>
      <c r="H19" s="134"/>
      <c r="I19" s="15"/>
      <c r="J19" s="135"/>
      <c r="P19" s="125"/>
      <c r="Q19" s="126"/>
      <c r="R19" s="125"/>
      <c r="S19" s="126"/>
      <c r="T19" s="127"/>
      <c r="U19" s="126"/>
      <c r="V19" s="126"/>
      <c r="W19" s="174">
        <f>SUM(W7:W18)</f>
        <v>24660</v>
      </c>
      <c r="X19" s="128"/>
      <c r="Y19" s="129"/>
      <c r="Z19" s="130"/>
      <c r="AA19" s="131"/>
      <c r="AB19" s="130"/>
    </row>
    <row r="20" spans="2:28" x14ac:dyDescent="0.25">
      <c r="B20" s="117">
        <v>45733</v>
      </c>
      <c r="C20" s="118"/>
      <c r="D20" s="114"/>
      <c r="E20" s="132">
        <v>13</v>
      </c>
      <c r="F20" s="120">
        <f t="shared" si="0"/>
        <v>0</v>
      </c>
      <c r="G20" s="143"/>
      <c r="H20" s="134"/>
      <c r="I20" s="15"/>
      <c r="J20" s="135"/>
      <c r="P20" s="193"/>
      <c r="Q20" s="194"/>
      <c r="R20" s="193"/>
      <c r="S20" s="194"/>
      <c r="T20" s="195"/>
      <c r="U20" s="194"/>
      <c r="V20" s="194"/>
      <c r="W20" s="202"/>
      <c r="X20" s="196"/>
      <c r="Y20" s="197"/>
      <c r="Z20" s="198"/>
      <c r="AA20" s="199"/>
      <c r="AB20" s="198"/>
    </row>
    <row r="21" spans="2:28" x14ac:dyDescent="0.25">
      <c r="B21" s="117">
        <v>45734</v>
      </c>
      <c r="C21" s="118"/>
      <c r="D21" s="114"/>
      <c r="E21" s="132">
        <v>13</v>
      </c>
      <c r="F21" s="120">
        <f t="shared" si="0"/>
        <v>0</v>
      </c>
      <c r="G21" s="143"/>
      <c r="H21" s="134"/>
      <c r="I21" s="15"/>
      <c r="J21" s="135"/>
      <c r="M21">
        <v>4466</v>
      </c>
      <c r="P21" s="193"/>
      <c r="Q21" s="194"/>
      <c r="R21" s="193"/>
      <c r="S21" s="194"/>
      <c r="T21" s="195"/>
      <c r="U21" s="194"/>
      <c r="V21" s="194"/>
      <c r="W21" s="202">
        <v>24660</v>
      </c>
      <c r="X21" s="196"/>
      <c r="Y21" s="197"/>
      <c r="Z21" s="198"/>
      <c r="AA21" s="199"/>
      <c r="AB21" s="198"/>
    </row>
    <row r="22" spans="2:28" x14ac:dyDescent="0.25">
      <c r="B22" s="117">
        <v>45735</v>
      </c>
      <c r="C22" s="118"/>
      <c r="D22" s="114"/>
      <c r="E22" s="132">
        <v>13</v>
      </c>
      <c r="F22" s="120">
        <f t="shared" si="0"/>
        <v>0</v>
      </c>
      <c r="G22" s="143"/>
      <c r="H22" s="134"/>
      <c r="I22" s="15"/>
      <c r="J22" s="135"/>
      <c r="P22" s="193"/>
      <c r="Q22" s="194"/>
      <c r="R22" s="193"/>
      <c r="S22" s="194"/>
      <c r="T22" s="195"/>
      <c r="U22" s="194"/>
      <c r="V22" s="194"/>
      <c r="W22" s="202"/>
      <c r="X22" s="196"/>
      <c r="Y22" s="197"/>
      <c r="Z22" s="198"/>
      <c r="AA22" s="199"/>
      <c r="AB22" s="198"/>
    </row>
    <row r="23" spans="2:28" x14ac:dyDescent="0.25">
      <c r="B23" s="117">
        <v>45736</v>
      </c>
      <c r="C23" s="118"/>
      <c r="D23" s="114"/>
      <c r="E23" s="132">
        <v>13</v>
      </c>
      <c r="F23" s="120">
        <f t="shared" si="0"/>
        <v>0</v>
      </c>
      <c r="G23" s="143"/>
      <c r="H23" s="134"/>
      <c r="I23" s="15"/>
      <c r="J23" s="135"/>
      <c r="P23" s="193"/>
      <c r="Q23" s="194"/>
      <c r="R23" s="193"/>
      <c r="S23" s="194"/>
      <c r="T23" s="195"/>
      <c r="U23" s="194"/>
      <c r="V23" s="194"/>
      <c r="W23" s="202">
        <f>W21-W19</f>
        <v>0</v>
      </c>
      <c r="X23" s="196"/>
      <c r="Y23" s="197"/>
      <c r="Z23" s="198"/>
      <c r="AA23" s="199"/>
      <c r="AB23" s="198"/>
    </row>
    <row r="24" spans="2:28" x14ac:dyDescent="0.25">
      <c r="B24" s="117">
        <v>45737</v>
      </c>
      <c r="C24" s="118"/>
      <c r="D24" s="114"/>
      <c r="E24" s="132">
        <v>13</v>
      </c>
      <c r="F24" s="120">
        <f t="shared" si="0"/>
        <v>0</v>
      </c>
      <c r="G24" s="143"/>
      <c r="H24" s="134"/>
      <c r="I24" s="15"/>
      <c r="J24" s="135"/>
      <c r="M24">
        <v>8971</v>
      </c>
      <c r="P24" s="193"/>
      <c r="Q24" s="194"/>
      <c r="R24" s="193"/>
      <c r="S24" s="194"/>
      <c r="T24" s="195"/>
      <c r="U24" s="194"/>
      <c r="V24" s="194"/>
      <c r="W24" s="202"/>
      <c r="X24" s="196"/>
      <c r="Y24" s="197"/>
      <c r="Z24" s="198"/>
      <c r="AA24" s="199"/>
      <c r="AB24" s="198"/>
    </row>
    <row r="25" spans="2:28" x14ac:dyDescent="0.25">
      <c r="B25" s="117">
        <v>45738</v>
      </c>
      <c r="C25" s="118"/>
      <c r="D25" s="114"/>
      <c r="E25" s="132">
        <v>13</v>
      </c>
      <c r="F25" s="120">
        <f t="shared" si="0"/>
        <v>0</v>
      </c>
      <c r="G25" s="143"/>
      <c r="H25" s="134"/>
      <c r="I25" s="15"/>
      <c r="J25" s="135"/>
      <c r="M25">
        <v>388</v>
      </c>
      <c r="P25" s="193"/>
      <c r="Q25" s="194"/>
      <c r="R25" s="193"/>
      <c r="S25" s="194"/>
      <c r="T25" s="195"/>
      <c r="U25" s="194"/>
      <c r="V25" s="194"/>
      <c r="W25" s="202"/>
      <c r="X25" s="196"/>
      <c r="Y25" s="197"/>
      <c r="Z25" s="198"/>
      <c r="AA25" s="199"/>
      <c r="AB25" s="198"/>
    </row>
    <row r="26" spans="2:28" x14ac:dyDescent="0.25">
      <c r="B26" s="117">
        <v>45739</v>
      </c>
      <c r="C26" s="213"/>
      <c r="D26" s="114"/>
      <c r="E26" s="132">
        <v>13</v>
      </c>
      <c r="F26" s="120">
        <f t="shared" si="0"/>
        <v>0</v>
      </c>
      <c r="G26" s="143"/>
      <c r="H26" s="134"/>
      <c r="I26" s="15"/>
      <c r="J26" s="135"/>
      <c r="P26" s="193"/>
      <c r="Q26" s="194"/>
      <c r="R26" s="193"/>
      <c r="S26" s="194"/>
      <c r="T26" s="195"/>
      <c r="U26" s="194"/>
      <c r="V26" s="194"/>
      <c r="W26" s="196"/>
      <c r="X26" s="196"/>
      <c r="Y26" s="197"/>
      <c r="Z26" s="198"/>
      <c r="AA26" s="199"/>
      <c r="AB26" s="198"/>
    </row>
    <row r="27" spans="2:28" x14ac:dyDescent="0.25">
      <c r="B27" s="117">
        <v>45740</v>
      </c>
      <c r="C27" s="118"/>
      <c r="D27" s="114"/>
      <c r="E27" s="132">
        <v>13</v>
      </c>
      <c r="F27" s="120">
        <f t="shared" si="0"/>
        <v>0</v>
      </c>
      <c r="G27" s="143"/>
      <c r="H27" s="134"/>
      <c r="I27" s="15"/>
      <c r="J27" s="135"/>
      <c r="M27">
        <v>5845</v>
      </c>
      <c r="P27" s="193"/>
      <c r="Q27" s="194"/>
      <c r="R27" s="193"/>
      <c r="S27" s="194"/>
      <c r="T27" s="195"/>
      <c r="U27" s="194"/>
      <c r="V27" s="194"/>
      <c r="W27" s="196"/>
      <c r="X27" s="196"/>
      <c r="Y27" s="197"/>
      <c r="Z27" s="198"/>
      <c r="AA27" s="199"/>
      <c r="AB27" s="198"/>
    </row>
    <row r="28" spans="2:28" x14ac:dyDescent="0.25">
      <c r="B28" s="117">
        <v>45741</v>
      </c>
      <c r="C28" s="213"/>
      <c r="D28" s="114"/>
      <c r="E28" s="132">
        <v>13</v>
      </c>
      <c r="F28" s="120">
        <f t="shared" si="0"/>
        <v>0</v>
      </c>
      <c r="G28" s="143"/>
      <c r="H28" s="134"/>
      <c r="I28" s="15"/>
      <c r="J28" s="135"/>
      <c r="P28" s="193"/>
      <c r="Q28" s="194"/>
      <c r="R28" s="193"/>
      <c r="S28" s="194"/>
      <c r="T28" s="195"/>
      <c r="U28" s="194"/>
      <c r="V28" s="194"/>
      <c r="W28" s="196"/>
      <c r="X28" s="196"/>
      <c r="Y28" s="197"/>
      <c r="Z28" s="198"/>
      <c r="AA28" s="199"/>
      <c r="AB28" s="198"/>
    </row>
    <row r="29" spans="2:28" x14ac:dyDescent="0.25">
      <c r="B29" s="117">
        <v>45742</v>
      </c>
      <c r="C29" s="118"/>
      <c r="D29" s="114"/>
      <c r="E29" s="132">
        <v>13</v>
      </c>
      <c r="F29" s="120">
        <f t="shared" si="0"/>
        <v>0</v>
      </c>
      <c r="G29" s="143"/>
      <c r="H29" s="134"/>
      <c r="I29" s="15"/>
      <c r="J29" s="135"/>
      <c r="P29" s="193"/>
      <c r="Q29" s="194"/>
      <c r="R29" s="193"/>
      <c r="S29" s="194"/>
      <c r="T29" s="195"/>
      <c r="U29" s="194"/>
      <c r="V29" s="194"/>
      <c r="W29" s="196"/>
      <c r="X29" s="196"/>
      <c r="Y29" s="197"/>
      <c r="Z29" s="198"/>
      <c r="AA29" s="199"/>
      <c r="AB29" s="198"/>
    </row>
    <row r="30" spans="2:28" x14ac:dyDescent="0.25">
      <c r="B30" s="117">
        <v>45743</v>
      </c>
      <c r="C30" s="118"/>
      <c r="D30" s="114"/>
      <c r="E30" s="132">
        <v>13</v>
      </c>
      <c r="F30" s="120">
        <f t="shared" si="0"/>
        <v>0</v>
      </c>
      <c r="G30" s="143"/>
      <c r="H30" s="134"/>
      <c r="I30" s="15"/>
      <c r="J30" s="135"/>
      <c r="P30" s="193"/>
      <c r="Q30" s="194"/>
      <c r="R30" s="193"/>
      <c r="S30" s="194"/>
      <c r="T30" s="195"/>
      <c r="U30" s="194"/>
      <c r="V30" s="194"/>
      <c r="W30" s="196"/>
      <c r="X30" s="196"/>
      <c r="Y30" s="197"/>
      <c r="Z30" s="198"/>
      <c r="AA30" s="199"/>
      <c r="AB30" s="198"/>
    </row>
    <row r="31" spans="2:28" x14ac:dyDescent="0.25">
      <c r="B31" s="117">
        <v>45744</v>
      </c>
      <c r="C31" s="118"/>
      <c r="D31" s="114"/>
      <c r="E31" s="132">
        <v>13</v>
      </c>
      <c r="F31" s="120">
        <f t="shared" si="0"/>
        <v>0</v>
      </c>
      <c r="G31" s="143"/>
      <c r="H31" s="134"/>
      <c r="I31" s="15"/>
      <c r="J31" s="135"/>
      <c r="P31" s="193"/>
      <c r="Q31" s="194"/>
      <c r="R31" s="193"/>
      <c r="S31" s="194"/>
      <c r="T31" s="195"/>
      <c r="U31" s="194"/>
      <c r="V31" s="194"/>
      <c r="W31" s="196"/>
      <c r="X31" s="196"/>
      <c r="Y31" s="197"/>
      <c r="Z31" s="198"/>
      <c r="AA31" s="199"/>
      <c r="AB31" s="198"/>
    </row>
    <row r="32" spans="2:28" x14ac:dyDescent="0.25">
      <c r="B32" s="117">
        <v>45745</v>
      </c>
      <c r="C32" s="118"/>
      <c r="D32" s="183"/>
      <c r="E32" s="132">
        <v>13</v>
      </c>
      <c r="F32" s="120">
        <f t="shared" si="0"/>
        <v>0</v>
      </c>
      <c r="G32" s="143"/>
      <c r="H32" s="134"/>
      <c r="I32" s="15"/>
      <c r="J32" s="135"/>
      <c r="M32" s="15"/>
      <c r="N32" s="103"/>
      <c r="P32" s="193"/>
      <c r="Q32" s="194"/>
      <c r="R32" s="193"/>
      <c r="S32" s="194"/>
      <c r="T32" s="195"/>
      <c r="U32" s="194"/>
      <c r="V32" s="194"/>
      <c r="W32" s="196"/>
      <c r="X32" s="196"/>
      <c r="Y32" s="197"/>
      <c r="Z32" s="198"/>
      <c r="AA32" s="199"/>
      <c r="AB32" s="198"/>
    </row>
    <row r="33" spans="2:28" x14ac:dyDescent="0.25">
      <c r="B33" s="117">
        <v>45746</v>
      </c>
      <c r="C33" s="118"/>
      <c r="D33" s="114"/>
      <c r="E33" s="132">
        <v>13</v>
      </c>
      <c r="F33" s="120">
        <f t="shared" si="0"/>
        <v>0</v>
      </c>
      <c r="G33" s="143"/>
      <c r="H33" s="134"/>
      <c r="I33" s="15"/>
      <c r="J33" s="135"/>
      <c r="M33" s="15"/>
      <c r="N33" s="103"/>
      <c r="P33" s="193"/>
      <c r="Q33" s="194"/>
      <c r="R33" s="193"/>
      <c r="S33" s="194"/>
      <c r="T33" s="195"/>
      <c r="U33" s="194"/>
      <c r="V33" s="194"/>
      <c r="W33" s="196"/>
      <c r="X33" s="196"/>
      <c r="Y33" s="197"/>
      <c r="Z33" s="198"/>
      <c r="AA33" s="199"/>
      <c r="AB33" s="198"/>
    </row>
    <row r="34" spans="2:28" ht="15.75" thickBot="1" x14ac:dyDescent="0.3">
      <c r="B34" s="117">
        <v>45747</v>
      </c>
      <c r="C34" s="146"/>
      <c r="D34" s="147"/>
      <c r="E34" s="132">
        <v>13</v>
      </c>
      <c r="F34" s="149">
        <f t="shared" si="0"/>
        <v>0</v>
      </c>
      <c r="G34" s="150"/>
      <c r="H34" s="151"/>
      <c r="I34" s="152"/>
      <c r="J34" s="153"/>
      <c r="N34" s="103">
        <f>SUM(N27:N33)</f>
        <v>0</v>
      </c>
      <c r="P34" s="193"/>
      <c r="Q34" s="194"/>
      <c r="R34" s="193"/>
      <c r="S34" s="194"/>
      <c r="T34" s="195"/>
      <c r="U34" s="194"/>
      <c r="V34" s="194"/>
      <c r="W34" s="196"/>
      <c r="X34" s="196"/>
      <c r="Y34" s="197"/>
      <c r="Z34" s="198"/>
      <c r="AA34" s="199"/>
      <c r="AB34" s="198"/>
    </row>
    <row r="35" spans="2:28" x14ac:dyDescent="0.25">
      <c r="B35" s="154" t="s">
        <v>42</v>
      </c>
      <c r="C35" s="155">
        <f>SUM(C4:C34)</f>
        <v>24660</v>
      </c>
      <c r="D35" s="156">
        <f>SUM(D4:D34)</f>
        <v>0</v>
      </c>
      <c r="E35" s="157"/>
      <c r="F35" s="158" t="s">
        <v>3</v>
      </c>
      <c r="G35" s="159"/>
      <c r="H35" s="236" t="s">
        <v>8</v>
      </c>
      <c r="I35" s="236"/>
      <c r="J35" s="160">
        <f>SUM(J4:J34)</f>
        <v>323785.40499999997</v>
      </c>
      <c r="P35" s="193"/>
      <c r="Q35" s="194"/>
      <c r="R35" s="193"/>
      <c r="S35" s="194"/>
      <c r="T35" s="195"/>
      <c r="U35" s="194"/>
      <c r="V35" s="194"/>
      <c r="W35" s="196"/>
      <c r="X35" s="196"/>
      <c r="Y35" s="197"/>
      <c r="Z35" s="198"/>
      <c r="AA35" s="199"/>
      <c r="AB35" s="198"/>
    </row>
    <row r="36" spans="2:28" x14ac:dyDescent="0.25">
      <c r="B36" s="161" t="s">
        <v>43</v>
      </c>
      <c r="C36" s="114"/>
      <c r="D36" s="114"/>
      <c r="E36" s="132"/>
      <c r="F36" s="120"/>
      <c r="G36" s="143"/>
      <c r="H36" s="237" t="s">
        <v>7</v>
      </c>
      <c r="I36" s="237"/>
      <c r="J36" s="135">
        <f>F36+F37</f>
        <v>320580</v>
      </c>
      <c r="L36" s="82">
        <f>J36+J37</f>
        <v>323785.8</v>
      </c>
      <c r="M36" s="82">
        <v>404102.01</v>
      </c>
      <c r="N36" s="82">
        <f>L36-M36</f>
        <v>-80316.210000000021</v>
      </c>
      <c r="P36" s="193"/>
      <c r="Q36" s="194"/>
      <c r="R36" s="193"/>
      <c r="S36" s="194"/>
      <c r="T36" s="195"/>
      <c r="U36" s="194"/>
      <c r="V36" s="194"/>
      <c r="W36" s="196"/>
      <c r="X36" s="196"/>
      <c r="Y36" s="197"/>
      <c r="Z36" s="198"/>
      <c r="AA36" s="199"/>
      <c r="AB36" s="198"/>
    </row>
    <row r="37" spans="2:28" x14ac:dyDescent="0.25">
      <c r="B37" s="161" t="s">
        <v>44</v>
      </c>
      <c r="C37" s="162">
        <f>C35</f>
        <v>24660</v>
      </c>
      <c r="D37" s="114">
        <f>D35/1.03</f>
        <v>0</v>
      </c>
      <c r="E37" s="132">
        <f>F37/C37</f>
        <v>13</v>
      </c>
      <c r="F37" s="120">
        <f>SUM(F4:F36)</f>
        <v>320580</v>
      </c>
      <c r="G37" s="143"/>
      <c r="H37" s="15" t="s">
        <v>9</v>
      </c>
      <c r="I37" s="15">
        <v>0.01</v>
      </c>
      <c r="J37" s="135">
        <f>J36*I37</f>
        <v>3205.8</v>
      </c>
      <c r="P37" s="193"/>
      <c r="Q37" s="194"/>
      <c r="R37" s="193"/>
      <c r="S37" s="194"/>
      <c r="T37" s="195"/>
      <c r="U37" s="194"/>
      <c r="V37" s="194"/>
      <c r="W37" s="196"/>
      <c r="X37" s="196"/>
      <c r="Y37" s="197"/>
      <c r="Z37" s="198"/>
      <c r="AA37" s="199"/>
      <c r="AB37" s="198"/>
    </row>
    <row r="38" spans="2:28" x14ac:dyDescent="0.25">
      <c r="B38" s="161"/>
      <c r="C38" s="114"/>
      <c r="D38" s="15"/>
      <c r="E38" s="132"/>
      <c r="F38" s="120"/>
      <c r="G38" s="143"/>
      <c r="H38" s="15"/>
      <c r="I38" s="163" t="s">
        <v>45</v>
      </c>
      <c r="J38" s="135"/>
      <c r="P38" s="193"/>
      <c r="Q38" s="194"/>
      <c r="R38" s="193"/>
      <c r="S38" s="194"/>
      <c r="T38" s="195"/>
      <c r="U38" s="194"/>
      <c r="V38" s="194"/>
      <c r="W38" s="196"/>
      <c r="X38" s="196"/>
      <c r="Y38" s="197"/>
      <c r="Z38" s="198"/>
      <c r="AA38" s="199"/>
      <c r="AB38" s="198"/>
    </row>
    <row r="39" spans="2:28" ht="15.75" thickBot="1" x14ac:dyDescent="0.3">
      <c r="B39" s="238" t="s">
        <v>46</v>
      </c>
      <c r="C39" s="239"/>
      <c r="D39" s="164"/>
      <c r="E39" s="148"/>
      <c r="F39" s="149"/>
      <c r="G39" s="165"/>
      <c r="H39" s="240" t="s">
        <v>47</v>
      </c>
      <c r="I39" s="240"/>
      <c r="J39" s="166">
        <f>J36+J37+J38-J35</f>
        <v>0.39500000001862645</v>
      </c>
      <c r="M39" s="15"/>
      <c r="N39" s="103">
        <f>J39+N34</f>
        <v>0.39500000001862645</v>
      </c>
      <c r="P39" s="193"/>
      <c r="Q39" s="194"/>
      <c r="R39" s="193"/>
      <c r="S39" s="194"/>
      <c r="T39" s="195"/>
      <c r="U39" s="194"/>
      <c r="V39" s="194"/>
      <c r="W39" s="196"/>
      <c r="X39" s="196"/>
      <c r="Y39" s="197"/>
      <c r="Z39" s="198"/>
      <c r="AA39" s="199"/>
      <c r="AB39" s="198"/>
    </row>
    <row r="40" spans="2:28" ht="15.75" thickBot="1" x14ac:dyDescent="0.3">
      <c r="B40" s="231"/>
      <c r="C40" s="223"/>
      <c r="D40" s="223"/>
      <c r="E40" s="223"/>
      <c r="F40" s="223"/>
      <c r="G40" s="223"/>
      <c r="H40" s="223"/>
      <c r="I40" s="223"/>
      <c r="J40" s="232"/>
      <c r="M40" s="15" t="s">
        <v>14</v>
      </c>
      <c r="N40" s="103"/>
      <c r="P40" s="193"/>
      <c r="Q40" s="194"/>
      <c r="R40" s="193"/>
      <c r="S40" s="194"/>
      <c r="T40" s="195"/>
      <c r="U40" s="194"/>
      <c r="V40" s="194"/>
      <c r="W40" s="196"/>
      <c r="X40" s="196"/>
      <c r="Y40" s="197"/>
      <c r="Z40" s="198"/>
      <c r="AA40" s="199"/>
      <c r="AB40" s="198"/>
    </row>
    <row r="41" spans="2:28" ht="15.75" thickBot="1" x14ac:dyDescent="0.3">
      <c r="B41" s="231"/>
      <c r="C41" s="223"/>
      <c r="D41" s="223"/>
      <c r="E41" s="223"/>
      <c r="F41" s="223"/>
      <c r="G41" s="223"/>
      <c r="H41" s="223"/>
      <c r="I41" s="223"/>
      <c r="J41" s="232"/>
      <c r="M41" s="15" t="s">
        <v>15</v>
      </c>
      <c r="N41" s="103">
        <f>N40+N39</f>
        <v>0.39500000001862645</v>
      </c>
      <c r="P41" s="193"/>
      <c r="Q41" s="194"/>
      <c r="R41" s="193"/>
      <c r="S41" s="194"/>
      <c r="T41" s="195"/>
      <c r="U41" s="194"/>
      <c r="V41" s="194"/>
      <c r="W41" s="196"/>
      <c r="X41" s="196"/>
      <c r="Y41" s="197"/>
      <c r="Z41" s="198"/>
      <c r="AA41" s="199"/>
      <c r="AB41" s="198"/>
    </row>
    <row r="42" spans="2:28" x14ac:dyDescent="0.25">
      <c r="J42" s="82"/>
    </row>
    <row r="43" spans="2:28" x14ac:dyDescent="0.25">
      <c r="E43" s="169"/>
      <c r="J43" s="82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2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1AF8A-9C8E-4F50-8482-DC93150BA670}">
  <sheetPr>
    <pageSetUpPr fitToPage="1"/>
  </sheetPr>
  <dimension ref="B1:AC43"/>
  <sheetViews>
    <sheetView zoomScale="85" zoomScaleNormal="85" workbookViewId="0">
      <selection activeCell="K9" sqref="K9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7109375" bestFit="1" customWidth="1"/>
    <col min="22" max="22" width="29.28515625" customWidth="1"/>
    <col min="23" max="23" width="10.5703125" bestFit="1" customWidth="1"/>
    <col min="24" max="24" width="5" bestFit="1" customWidth="1"/>
    <col min="25" max="25" width="9.7109375" bestFit="1" customWidth="1"/>
    <col min="26" max="26" width="11.57031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33" t="s">
        <v>12</v>
      </c>
      <c r="C2" s="234"/>
      <c r="D2" s="234"/>
      <c r="E2" s="234"/>
      <c r="F2" s="234"/>
      <c r="G2" s="234"/>
      <c r="H2" s="234"/>
      <c r="I2" s="234"/>
      <c r="J2" s="235"/>
      <c r="P2" s="102" t="s">
        <v>23</v>
      </c>
      <c r="Q2" s="102" t="s">
        <v>24</v>
      </c>
      <c r="R2" s="102" t="s">
        <v>25</v>
      </c>
      <c r="S2" s="102" t="s">
        <v>26</v>
      </c>
      <c r="T2" s="102" t="s">
        <v>27</v>
      </c>
      <c r="U2" s="102" t="s">
        <v>28</v>
      </c>
      <c r="V2" s="102" t="s">
        <v>29</v>
      </c>
      <c r="W2" s="102" t="s">
        <v>30</v>
      </c>
      <c r="X2" s="102" t="s">
        <v>31</v>
      </c>
      <c r="Y2" s="102" t="s">
        <v>32</v>
      </c>
      <c r="Z2" s="102" t="s">
        <v>33</v>
      </c>
      <c r="AA2" s="102" t="s">
        <v>34</v>
      </c>
      <c r="AB2" s="102" t="s">
        <v>35</v>
      </c>
      <c r="AC2" s="103"/>
    </row>
    <row r="3" spans="2:29" x14ac:dyDescent="0.25">
      <c r="B3" s="104" t="s">
        <v>0</v>
      </c>
      <c r="C3" s="105" t="s">
        <v>36</v>
      </c>
      <c r="D3" s="105" t="s">
        <v>36</v>
      </c>
      <c r="E3" s="106" t="s">
        <v>37</v>
      </c>
      <c r="F3" s="107" t="s">
        <v>3</v>
      </c>
      <c r="G3" s="104" t="s">
        <v>0</v>
      </c>
      <c r="H3" s="108"/>
      <c r="I3" s="109" t="s">
        <v>38</v>
      </c>
      <c r="J3" s="110" t="s">
        <v>3</v>
      </c>
      <c r="P3" s="111"/>
      <c r="Q3" s="112"/>
      <c r="R3" s="111"/>
      <c r="S3" s="112"/>
      <c r="T3" s="113"/>
      <c r="U3" s="112"/>
      <c r="V3" s="112"/>
      <c r="W3" s="114"/>
      <c r="X3" s="112"/>
      <c r="Y3" s="115"/>
      <c r="Z3" s="116"/>
      <c r="AA3" s="116"/>
      <c r="AB3" s="116"/>
    </row>
    <row r="4" spans="2:29" x14ac:dyDescent="0.25">
      <c r="B4" s="117">
        <v>45748</v>
      </c>
      <c r="C4" s="118"/>
      <c r="D4" s="114"/>
      <c r="E4" s="132">
        <v>13</v>
      </c>
      <c r="F4" s="120">
        <f>E4*C4</f>
        <v>0</v>
      </c>
      <c r="G4" s="121"/>
      <c r="H4" s="122" t="s">
        <v>39</v>
      </c>
      <c r="I4" s="123"/>
      <c r="J4" s="124">
        <f>'MART 2025'!J39*-1</f>
        <v>-0.39500000001862645</v>
      </c>
      <c r="P4" s="125"/>
      <c r="Q4" s="126"/>
      <c r="R4" s="125"/>
      <c r="S4" s="126"/>
      <c r="T4" s="127"/>
      <c r="U4" s="126"/>
      <c r="V4" s="126"/>
      <c r="W4" s="128"/>
      <c r="X4" s="128"/>
      <c r="Y4" s="129"/>
      <c r="Z4" s="130"/>
      <c r="AA4" s="131"/>
      <c r="AB4" s="130"/>
    </row>
    <row r="5" spans="2:29" x14ac:dyDescent="0.25">
      <c r="B5" s="117">
        <v>45749</v>
      </c>
      <c r="C5" s="118"/>
      <c r="D5" s="114"/>
      <c r="E5" s="132">
        <v>13</v>
      </c>
      <c r="F5" s="120">
        <f t="shared" ref="F5:F34" si="0">E5*C5</f>
        <v>0</v>
      </c>
      <c r="G5" s="121" t="s">
        <v>40</v>
      </c>
      <c r="H5" s="122"/>
      <c r="I5" s="123"/>
      <c r="J5" s="124"/>
      <c r="P5" s="125"/>
      <c r="Q5" s="126"/>
      <c r="R5" s="125"/>
      <c r="S5" s="126"/>
      <c r="T5" s="127"/>
      <c r="U5" s="126"/>
      <c r="V5" s="126"/>
      <c r="W5" s="128"/>
      <c r="X5" s="128"/>
      <c r="Y5" s="129"/>
      <c r="Z5" s="130"/>
      <c r="AA5" s="131"/>
      <c r="AB5" s="130"/>
    </row>
    <row r="6" spans="2:29" x14ac:dyDescent="0.25">
      <c r="B6" s="117">
        <v>45750</v>
      </c>
      <c r="C6" s="118"/>
      <c r="D6" s="114"/>
      <c r="E6" s="132">
        <v>13</v>
      </c>
      <c r="F6" s="120">
        <f t="shared" si="0"/>
        <v>0</v>
      </c>
      <c r="G6" s="121" t="s">
        <v>40</v>
      </c>
      <c r="H6" s="122"/>
      <c r="I6" s="123"/>
      <c r="J6" s="124"/>
      <c r="P6" s="125"/>
      <c r="Q6" s="126"/>
      <c r="R6" s="125"/>
      <c r="S6" s="126"/>
      <c r="T6" s="127"/>
      <c r="U6" s="126"/>
      <c r="V6" s="126"/>
      <c r="W6" s="128"/>
      <c r="X6" s="128"/>
      <c r="Y6" s="129"/>
      <c r="Z6" s="130"/>
      <c r="AA6" s="131"/>
      <c r="AB6" s="130"/>
    </row>
    <row r="7" spans="2:29" x14ac:dyDescent="0.25">
      <c r="B7" s="117">
        <v>45751</v>
      </c>
      <c r="C7" s="118"/>
      <c r="D7" s="114"/>
      <c r="E7" s="132">
        <v>13</v>
      </c>
      <c r="F7" s="120">
        <f t="shared" si="0"/>
        <v>0</v>
      </c>
      <c r="G7" s="121"/>
      <c r="H7" s="122" t="s">
        <v>41</v>
      </c>
      <c r="I7" s="123"/>
      <c r="J7" s="124"/>
      <c r="L7" s="200"/>
      <c r="M7" s="201"/>
      <c r="P7" s="175"/>
      <c r="Q7" s="15"/>
      <c r="R7" s="15"/>
      <c r="S7" s="15"/>
      <c r="T7" s="15"/>
      <c r="U7" s="15"/>
      <c r="V7" s="15"/>
      <c r="W7" s="174"/>
      <c r="X7" s="128"/>
      <c r="Y7" s="15"/>
      <c r="Z7" s="15"/>
      <c r="AA7" s="131"/>
      <c r="AB7" s="130"/>
    </row>
    <row r="8" spans="2:29" x14ac:dyDescent="0.25">
      <c r="B8" s="117">
        <v>45752</v>
      </c>
      <c r="C8" s="118"/>
      <c r="D8" s="114"/>
      <c r="E8" s="132">
        <v>13</v>
      </c>
      <c r="F8" s="120">
        <f t="shared" si="0"/>
        <v>0</v>
      </c>
      <c r="G8" s="133">
        <v>45810</v>
      </c>
      <c r="H8" s="134" t="s">
        <v>80</v>
      </c>
      <c r="I8" s="15"/>
      <c r="J8" s="135">
        <v>131502.54</v>
      </c>
      <c r="L8" s="200"/>
      <c r="M8" s="201"/>
      <c r="P8" s="175"/>
      <c r="Q8" s="15"/>
      <c r="R8" s="15"/>
      <c r="S8" s="15"/>
      <c r="T8" s="15"/>
      <c r="U8" s="15"/>
      <c r="V8" s="15"/>
      <c r="W8" s="174"/>
      <c r="X8" s="128"/>
      <c r="Y8" s="15"/>
      <c r="Z8" s="15"/>
      <c r="AA8" s="131"/>
      <c r="AB8" s="130"/>
    </row>
    <row r="9" spans="2:29" x14ac:dyDescent="0.25">
      <c r="B9" s="117">
        <v>45753</v>
      </c>
      <c r="C9" s="118"/>
      <c r="D9" s="114"/>
      <c r="E9" s="132">
        <v>13</v>
      </c>
      <c r="F9" s="120">
        <f t="shared" si="0"/>
        <v>0</v>
      </c>
      <c r="G9" s="133">
        <v>45820</v>
      </c>
      <c r="H9" s="134" t="s">
        <v>80</v>
      </c>
      <c r="I9" s="15"/>
      <c r="J9" s="135">
        <v>140000</v>
      </c>
      <c r="L9" s="200"/>
      <c r="M9" s="201"/>
      <c r="P9" s="175"/>
      <c r="Q9" s="15"/>
      <c r="R9" s="15"/>
      <c r="S9" s="15"/>
      <c r="T9" s="15"/>
      <c r="U9" s="15"/>
      <c r="V9" s="15"/>
      <c r="W9" s="174"/>
      <c r="X9" s="128"/>
      <c r="Y9" s="15"/>
      <c r="Z9" s="15"/>
      <c r="AA9" s="131"/>
      <c r="AB9" s="130"/>
    </row>
    <row r="10" spans="2:29" x14ac:dyDescent="0.25">
      <c r="B10" s="117">
        <v>45754</v>
      </c>
      <c r="C10" s="118"/>
      <c r="D10" s="114"/>
      <c r="E10" s="132">
        <v>13</v>
      </c>
      <c r="F10" s="120">
        <f t="shared" si="0"/>
        <v>0</v>
      </c>
      <c r="G10" s="133"/>
      <c r="H10" s="134"/>
      <c r="I10" s="15"/>
      <c r="J10" s="135"/>
      <c r="L10" s="215"/>
      <c r="M10" s="185"/>
      <c r="P10" s="175"/>
      <c r="Q10" s="15"/>
      <c r="R10" s="15"/>
      <c r="S10" s="15"/>
      <c r="T10" s="15"/>
      <c r="U10" s="15"/>
      <c r="V10" s="15"/>
      <c r="W10" s="174"/>
      <c r="X10" s="128"/>
      <c r="Y10" s="15"/>
      <c r="Z10" s="15"/>
      <c r="AA10" s="131"/>
      <c r="AB10" s="130"/>
    </row>
    <row r="11" spans="2:29" x14ac:dyDescent="0.25">
      <c r="B11" s="117">
        <v>45755</v>
      </c>
      <c r="C11" s="211">
        <v>1008</v>
      </c>
      <c r="D11" s="114"/>
      <c r="E11" s="132">
        <v>13</v>
      </c>
      <c r="F11" s="120">
        <f t="shared" si="0"/>
        <v>13104</v>
      </c>
      <c r="G11" s="133"/>
      <c r="H11" s="134"/>
      <c r="I11" s="15"/>
      <c r="J11" s="135"/>
      <c r="L11" s="216"/>
      <c r="P11" s="175"/>
      <c r="Q11" s="15"/>
      <c r="R11" s="15"/>
      <c r="S11" s="15"/>
      <c r="T11" s="15"/>
      <c r="U11" s="15"/>
      <c r="V11" s="15"/>
      <c r="W11" s="174"/>
      <c r="X11" s="128"/>
      <c r="Y11" s="15"/>
      <c r="Z11" s="15"/>
      <c r="AA11" s="131"/>
      <c r="AB11" s="130"/>
    </row>
    <row r="12" spans="2:29" x14ac:dyDescent="0.25">
      <c r="B12" s="117">
        <v>45756</v>
      </c>
      <c r="C12" s="118"/>
      <c r="D12" s="114"/>
      <c r="E12" s="132">
        <v>13</v>
      </c>
      <c r="F12" s="120">
        <f t="shared" si="0"/>
        <v>0</v>
      </c>
      <c r="G12" s="133"/>
      <c r="H12" s="134"/>
      <c r="I12" s="15"/>
      <c r="J12" s="135"/>
      <c r="L12" s="217"/>
      <c r="P12" s="175"/>
      <c r="Q12" s="15"/>
      <c r="R12" s="15"/>
      <c r="S12" s="15"/>
      <c r="T12" s="15"/>
      <c r="U12" s="15"/>
      <c r="V12" s="15"/>
      <c r="W12" s="174"/>
      <c r="X12" s="128"/>
      <c r="Y12" s="15"/>
      <c r="Z12" s="15"/>
      <c r="AA12" s="131"/>
      <c r="AB12" s="130"/>
    </row>
    <row r="13" spans="2:29" x14ac:dyDescent="0.25">
      <c r="B13" s="117">
        <v>45757</v>
      </c>
      <c r="C13" s="118"/>
      <c r="D13" s="114"/>
      <c r="E13" s="132">
        <v>13</v>
      </c>
      <c r="F13" s="120">
        <f t="shared" si="0"/>
        <v>0</v>
      </c>
      <c r="G13" s="133"/>
      <c r="H13" s="134"/>
      <c r="I13" s="15"/>
      <c r="J13" s="135"/>
      <c r="L13" s="217"/>
      <c r="P13" s="175"/>
      <c r="Q13" s="15"/>
      <c r="R13" s="15"/>
      <c r="S13" s="15"/>
      <c r="T13" s="15"/>
      <c r="U13" s="15"/>
      <c r="V13" s="15"/>
      <c r="W13" s="174"/>
      <c r="X13" s="128"/>
      <c r="Y13" s="15"/>
      <c r="Z13" s="15"/>
      <c r="AA13" s="131"/>
      <c r="AB13" s="130"/>
    </row>
    <row r="14" spans="2:29" x14ac:dyDescent="0.25">
      <c r="B14" s="117">
        <v>45758</v>
      </c>
      <c r="C14" s="118"/>
      <c r="D14" s="114"/>
      <c r="E14" s="132">
        <v>13</v>
      </c>
      <c r="F14" s="120">
        <f t="shared" si="0"/>
        <v>0</v>
      </c>
      <c r="G14" s="133"/>
      <c r="H14" s="134"/>
      <c r="I14" s="15"/>
      <c r="J14" s="135"/>
      <c r="L14" s="218"/>
      <c r="P14" s="175"/>
      <c r="Q14" s="15"/>
      <c r="R14" s="15"/>
      <c r="S14" s="15"/>
      <c r="T14" s="15"/>
      <c r="U14" s="15"/>
      <c r="V14" s="15"/>
      <c r="W14" s="174"/>
      <c r="X14" s="128"/>
      <c r="Y14" s="15"/>
      <c r="Z14" s="15"/>
      <c r="AA14" s="131"/>
      <c r="AB14" s="130"/>
    </row>
    <row r="15" spans="2:29" x14ac:dyDescent="0.25">
      <c r="B15" s="117">
        <v>45759</v>
      </c>
      <c r="C15" s="118"/>
      <c r="D15" s="114"/>
      <c r="E15" s="132">
        <v>13</v>
      </c>
      <c r="F15" s="120">
        <f t="shared" si="0"/>
        <v>0</v>
      </c>
      <c r="G15" s="143"/>
      <c r="H15" s="134"/>
      <c r="I15" s="15"/>
      <c r="J15" s="135"/>
      <c r="L15" s="218"/>
      <c r="P15" s="175"/>
      <c r="Q15" s="15"/>
      <c r="R15" s="15"/>
      <c r="S15" s="15"/>
      <c r="T15" s="15"/>
      <c r="U15" s="15"/>
      <c r="V15" s="15"/>
      <c r="W15" s="174"/>
      <c r="X15" s="128"/>
      <c r="Y15" s="15"/>
      <c r="Z15" s="15"/>
      <c r="AA15" s="131"/>
      <c r="AB15" s="130"/>
    </row>
    <row r="16" spans="2:29" x14ac:dyDescent="0.25">
      <c r="B16" s="117">
        <v>45760</v>
      </c>
      <c r="C16" s="118"/>
      <c r="D16" s="114"/>
      <c r="E16" s="132">
        <v>13</v>
      </c>
      <c r="F16" s="120">
        <f t="shared" si="0"/>
        <v>0</v>
      </c>
      <c r="G16" s="143"/>
      <c r="H16" s="134"/>
      <c r="I16" s="15"/>
      <c r="J16" s="135"/>
      <c r="L16" s="218"/>
      <c r="P16" s="125"/>
      <c r="Q16" s="126"/>
      <c r="R16" s="125"/>
      <c r="S16" s="126"/>
      <c r="T16" s="127"/>
      <c r="U16" s="126"/>
      <c r="V16" s="126"/>
      <c r="W16" s="174"/>
      <c r="X16" s="128"/>
      <c r="Y16" s="129"/>
      <c r="Z16" s="130"/>
      <c r="AA16" s="131"/>
      <c r="AB16" s="130"/>
    </row>
    <row r="17" spans="2:28" x14ac:dyDescent="0.25">
      <c r="B17" s="117">
        <v>45761</v>
      </c>
      <c r="C17" s="118"/>
      <c r="D17" s="114"/>
      <c r="E17" s="132">
        <v>13</v>
      </c>
      <c r="F17" s="120">
        <f t="shared" si="0"/>
        <v>0</v>
      </c>
      <c r="G17" s="143"/>
      <c r="H17" s="134"/>
      <c r="I17" s="15"/>
      <c r="J17" s="135"/>
      <c r="L17" s="218"/>
      <c r="P17" s="125"/>
      <c r="Q17" s="126"/>
      <c r="R17" s="125"/>
      <c r="S17" s="126"/>
      <c r="T17" s="127"/>
      <c r="U17" s="126"/>
      <c r="V17" s="126"/>
      <c r="W17" s="128"/>
      <c r="X17" s="128"/>
      <c r="Y17" s="129"/>
      <c r="Z17" s="130"/>
      <c r="AA17" s="131"/>
      <c r="AB17" s="130"/>
    </row>
    <row r="18" spans="2:28" x14ac:dyDescent="0.25">
      <c r="B18" s="117">
        <v>45762</v>
      </c>
      <c r="C18" s="118"/>
      <c r="D18" s="114"/>
      <c r="E18" s="132">
        <v>13</v>
      </c>
      <c r="F18" s="120">
        <f t="shared" si="0"/>
        <v>0</v>
      </c>
      <c r="G18" s="143"/>
      <c r="H18" s="134"/>
      <c r="I18" s="15"/>
      <c r="J18" s="135"/>
      <c r="L18" s="218"/>
      <c r="P18" s="125"/>
      <c r="Q18" s="126"/>
      <c r="R18" s="125"/>
      <c r="S18" s="126"/>
      <c r="T18" s="127"/>
      <c r="U18" s="126"/>
      <c r="V18" s="126"/>
      <c r="W18" s="128"/>
      <c r="X18" s="128"/>
      <c r="Y18" s="129"/>
      <c r="Z18" s="130"/>
      <c r="AA18" s="131"/>
      <c r="AB18" s="130"/>
    </row>
    <row r="19" spans="2:28" x14ac:dyDescent="0.25">
      <c r="B19" s="117">
        <v>45763</v>
      </c>
      <c r="C19" s="118"/>
      <c r="D19" s="114"/>
      <c r="E19" s="132">
        <v>13</v>
      </c>
      <c r="F19" s="120">
        <f t="shared" si="0"/>
        <v>0</v>
      </c>
      <c r="G19" s="143"/>
      <c r="H19" s="134"/>
      <c r="I19" s="15"/>
      <c r="J19" s="135"/>
      <c r="L19" s="181"/>
      <c r="P19" s="125"/>
      <c r="Q19" s="126"/>
      <c r="R19" s="125"/>
      <c r="S19" s="126"/>
      <c r="T19" s="127"/>
      <c r="U19" s="126"/>
      <c r="V19" s="126"/>
      <c r="W19" s="174">
        <f>SUM(W7:W18)</f>
        <v>0</v>
      </c>
      <c r="X19" s="128"/>
      <c r="Y19" s="129"/>
      <c r="Z19" s="130"/>
      <c r="AA19" s="131"/>
      <c r="AB19" s="130"/>
    </row>
    <row r="20" spans="2:28" x14ac:dyDescent="0.25">
      <c r="B20" s="117">
        <v>45764</v>
      </c>
      <c r="C20" s="118"/>
      <c r="D20" s="114"/>
      <c r="E20" s="132">
        <v>13</v>
      </c>
      <c r="F20" s="120">
        <f t="shared" si="0"/>
        <v>0</v>
      </c>
      <c r="G20" s="143"/>
      <c r="H20" s="134"/>
      <c r="I20" s="15"/>
      <c r="J20" s="135"/>
      <c r="L20" s="181"/>
      <c r="P20" s="193"/>
      <c r="Q20" s="194"/>
      <c r="R20" s="193"/>
      <c r="S20" s="194"/>
      <c r="T20" s="195"/>
      <c r="U20" s="194"/>
      <c r="V20" s="194"/>
      <c r="W20" s="202"/>
      <c r="X20" s="196"/>
      <c r="Y20" s="197"/>
      <c r="Z20" s="198"/>
      <c r="AA20" s="199"/>
      <c r="AB20" s="198"/>
    </row>
    <row r="21" spans="2:28" x14ac:dyDescent="0.25">
      <c r="B21" s="117">
        <v>45765</v>
      </c>
      <c r="C21" s="118"/>
      <c r="D21" s="114"/>
      <c r="E21" s="132">
        <v>13</v>
      </c>
      <c r="F21" s="120">
        <f t="shared" si="0"/>
        <v>0</v>
      </c>
      <c r="G21" s="143"/>
      <c r="H21" s="134"/>
      <c r="I21" s="15"/>
      <c r="J21" s="135"/>
      <c r="L21" s="181"/>
      <c r="P21" s="193"/>
      <c r="Q21" s="194"/>
      <c r="R21" s="193"/>
      <c r="S21" s="194"/>
      <c r="T21" s="195"/>
      <c r="U21" s="194"/>
      <c r="V21" s="194"/>
      <c r="W21" s="202"/>
      <c r="X21" s="196"/>
      <c r="Y21" s="197"/>
      <c r="Z21" s="198"/>
      <c r="AA21" s="199"/>
      <c r="AB21" s="198"/>
    </row>
    <row r="22" spans="2:28" x14ac:dyDescent="0.25">
      <c r="B22" s="117">
        <v>45766</v>
      </c>
      <c r="C22" s="212">
        <v>4466</v>
      </c>
      <c r="D22" s="114"/>
      <c r="E22" s="132">
        <v>13</v>
      </c>
      <c r="F22" s="120">
        <f t="shared" si="0"/>
        <v>58058</v>
      </c>
      <c r="G22" s="143"/>
      <c r="H22" s="134"/>
      <c r="I22" s="15"/>
      <c r="J22" s="135"/>
      <c r="L22" s="181"/>
      <c r="P22" s="193"/>
      <c r="Q22" s="194"/>
      <c r="R22" s="193"/>
      <c r="S22" s="194"/>
      <c r="T22" s="195"/>
      <c r="U22" s="194"/>
      <c r="V22" s="194"/>
      <c r="W22" s="202"/>
      <c r="X22" s="196"/>
      <c r="Y22" s="197"/>
      <c r="Z22" s="198"/>
      <c r="AA22" s="199"/>
      <c r="AB22" s="198"/>
    </row>
    <row r="23" spans="2:28" x14ac:dyDescent="0.25">
      <c r="B23" s="117">
        <v>45767</v>
      </c>
      <c r="C23" s="118"/>
      <c r="D23" s="114"/>
      <c r="E23" s="132">
        <v>13</v>
      </c>
      <c r="F23" s="120">
        <f t="shared" si="0"/>
        <v>0</v>
      </c>
      <c r="G23" s="143"/>
      <c r="H23" s="134"/>
      <c r="I23" s="15"/>
      <c r="J23" s="135"/>
      <c r="L23" s="181"/>
      <c r="P23" s="193"/>
      <c r="Q23" s="194"/>
      <c r="R23" s="193"/>
      <c r="S23" s="194"/>
      <c r="T23" s="195"/>
      <c r="U23" s="194"/>
      <c r="V23" s="194"/>
      <c r="W23" s="202"/>
      <c r="X23" s="196"/>
      <c r="Y23" s="197"/>
      <c r="Z23" s="198"/>
      <c r="AA23" s="199"/>
      <c r="AB23" s="198"/>
    </row>
    <row r="24" spans="2:28" x14ac:dyDescent="0.25">
      <c r="B24" s="117">
        <v>45768</v>
      </c>
      <c r="C24" s="118"/>
      <c r="D24" s="114"/>
      <c r="E24" s="132">
        <v>13</v>
      </c>
      <c r="F24" s="120">
        <f t="shared" si="0"/>
        <v>0</v>
      </c>
      <c r="G24" s="143"/>
      <c r="H24" s="134"/>
      <c r="I24" s="15"/>
      <c r="J24" s="135"/>
      <c r="L24" s="181"/>
      <c r="P24" s="193"/>
      <c r="Q24" s="194"/>
      <c r="R24" s="193"/>
      <c r="S24" s="194"/>
      <c r="T24" s="195"/>
      <c r="U24" s="194"/>
      <c r="V24" s="194"/>
      <c r="W24" s="202"/>
      <c r="X24" s="196"/>
      <c r="Y24" s="197"/>
      <c r="Z24" s="198"/>
      <c r="AA24" s="199"/>
      <c r="AB24" s="198"/>
    </row>
    <row r="25" spans="2:28" x14ac:dyDescent="0.25">
      <c r="B25" s="117">
        <v>45769</v>
      </c>
      <c r="C25" s="118">
        <v>8971</v>
      </c>
      <c r="D25" s="114"/>
      <c r="E25" s="132">
        <v>13</v>
      </c>
      <c r="F25" s="120">
        <f t="shared" si="0"/>
        <v>116623</v>
      </c>
      <c r="G25" s="143"/>
      <c r="H25" s="134"/>
      <c r="I25" s="15"/>
      <c r="J25" s="135"/>
      <c r="L25" s="181"/>
      <c r="P25" s="193"/>
      <c r="Q25" s="194"/>
      <c r="R25" s="193"/>
      <c r="S25" s="194"/>
      <c r="T25" s="195"/>
      <c r="U25" s="194"/>
      <c r="V25" s="194"/>
      <c r="W25" s="202"/>
      <c r="X25" s="196"/>
      <c r="Y25" s="197"/>
      <c r="Z25" s="198"/>
      <c r="AA25" s="199"/>
      <c r="AB25" s="198"/>
    </row>
    <row r="26" spans="2:28" x14ac:dyDescent="0.25">
      <c r="B26" s="117">
        <v>45770</v>
      </c>
      <c r="C26" s="118">
        <v>388</v>
      </c>
      <c r="D26" s="114"/>
      <c r="E26" s="132">
        <v>13</v>
      </c>
      <c r="F26" s="120">
        <f t="shared" si="0"/>
        <v>5044</v>
      </c>
      <c r="G26" s="143"/>
      <c r="H26" s="134"/>
      <c r="I26" s="15"/>
      <c r="J26" s="135"/>
      <c r="L26" s="181"/>
      <c r="P26" s="193"/>
      <c r="Q26" s="194"/>
      <c r="R26" s="193"/>
      <c r="S26" s="194"/>
      <c r="T26" s="195"/>
      <c r="U26" s="194"/>
      <c r="V26" s="194"/>
      <c r="W26" s="196"/>
      <c r="X26" s="196"/>
      <c r="Y26" s="197"/>
      <c r="Z26" s="198"/>
      <c r="AA26" s="199"/>
      <c r="AB26" s="198"/>
    </row>
    <row r="27" spans="2:28" x14ac:dyDescent="0.25">
      <c r="B27" s="117">
        <v>45771</v>
      </c>
      <c r="C27" s="118"/>
      <c r="D27" s="114"/>
      <c r="E27" s="132">
        <v>13</v>
      </c>
      <c r="F27" s="120">
        <f t="shared" si="0"/>
        <v>0</v>
      </c>
      <c r="G27" s="143"/>
      <c r="H27" s="134"/>
      <c r="I27" s="15"/>
      <c r="J27" s="135"/>
      <c r="L27" s="181"/>
      <c r="P27" s="193"/>
      <c r="Q27" s="194"/>
      <c r="R27" s="193"/>
      <c r="S27" s="194"/>
      <c r="T27" s="195"/>
      <c r="U27" s="194"/>
      <c r="V27" s="194"/>
      <c r="W27" s="196"/>
      <c r="X27" s="196"/>
      <c r="Y27" s="197"/>
      <c r="Z27" s="198"/>
      <c r="AA27" s="199"/>
      <c r="AB27" s="198"/>
    </row>
    <row r="28" spans="2:28" x14ac:dyDescent="0.25">
      <c r="B28" s="117">
        <v>45772</v>
      </c>
      <c r="C28" s="118">
        <v>5845</v>
      </c>
      <c r="D28" s="114"/>
      <c r="E28" s="132">
        <v>13</v>
      </c>
      <c r="F28" s="120">
        <f t="shared" si="0"/>
        <v>75985</v>
      </c>
      <c r="G28" s="143"/>
      <c r="H28" s="134"/>
      <c r="I28" s="15"/>
      <c r="J28" s="135"/>
      <c r="L28" s="181"/>
      <c r="M28" s="181"/>
      <c r="P28" s="193"/>
      <c r="Q28" s="194"/>
      <c r="R28" s="193"/>
      <c r="S28" s="194"/>
      <c r="T28" s="195"/>
      <c r="U28" s="194"/>
      <c r="V28" s="194"/>
      <c r="W28" s="196"/>
      <c r="X28" s="196"/>
      <c r="Y28" s="197"/>
      <c r="Z28" s="198"/>
      <c r="AA28" s="199"/>
      <c r="AB28" s="198"/>
    </row>
    <row r="29" spans="2:28" x14ac:dyDescent="0.25">
      <c r="B29" s="117">
        <v>45773</v>
      </c>
      <c r="C29" s="118"/>
      <c r="D29" s="114"/>
      <c r="E29" s="132">
        <v>13</v>
      </c>
      <c r="F29" s="120">
        <f t="shared" si="0"/>
        <v>0</v>
      </c>
      <c r="G29" s="143"/>
      <c r="H29" s="134"/>
      <c r="I29" s="15"/>
      <c r="J29" s="135"/>
      <c r="P29" s="193"/>
      <c r="Q29" s="194"/>
      <c r="R29" s="193"/>
      <c r="S29" s="194"/>
      <c r="T29" s="195"/>
      <c r="U29" s="194"/>
      <c r="V29" s="194"/>
      <c r="W29" s="196"/>
      <c r="X29" s="196"/>
      <c r="Y29" s="197"/>
      <c r="Z29" s="198"/>
      <c r="AA29" s="199"/>
      <c r="AB29" s="198"/>
    </row>
    <row r="30" spans="2:28" x14ac:dyDescent="0.25">
      <c r="B30" s="117">
        <v>45774</v>
      </c>
      <c r="C30" s="118"/>
      <c r="D30" s="114"/>
      <c r="E30" s="132">
        <v>13</v>
      </c>
      <c r="F30" s="120">
        <f t="shared" si="0"/>
        <v>0</v>
      </c>
      <c r="G30" s="143"/>
      <c r="H30" s="134"/>
      <c r="I30" s="15"/>
      <c r="J30" s="135"/>
      <c r="M30" s="15"/>
      <c r="N30" s="103"/>
      <c r="P30" s="193"/>
      <c r="Q30" s="194"/>
      <c r="R30" s="193"/>
      <c r="S30" s="194"/>
      <c r="T30" s="195"/>
      <c r="U30" s="194"/>
      <c r="V30" s="194"/>
      <c r="W30" s="196"/>
      <c r="X30" s="196"/>
      <c r="Y30" s="197"/>
      <c r="Z30" s="198"/>
      <c r="AA30" s="199"/>
      <c r="AB30" s="198"/>
    </row>
    <row r="31" spans="2:28" x14ac:dyDescent="0.25">
      <c r="B31" s="117">
        <v>45775</v>
      </c>
      <c r="C31" s="118"/>
      <c r="D31" s="114"/>
      <c r="E31" s="132">
        <v>13</v>
      </c>
      <c r="F31" s="120">
        <f t="shared" si="0"/>
        <v>0</v>
      </c>
      <c r="G31" s="143"/>
      <c r="H31" s="134"/>
      <c r="I31" s="15"/>
      <c r="J31" s="135"/>
      <c r="M31" s="15"/>
      <c r="N31" s="103"/>
      <c r="P31" s="193"/>
      <c r="Q31" s="194"/>
      <c r="R31" s="193"/>
      <c r="S31" s="194"/>
      <c r="T31" s="195"/>
      <c r="U31" s="194"/>
      <c r="V31" s="194"/>
      <c r="W31" s="196"/>
      <c r="X31" s="196"/>
      <c r="Y31" s="197"/>
      <c r="Z31" s="198"/>
      <c r="AA31" s="199"/>
      <c r="AB31" s="198"/>
    </row>
    <row r="32" spans="2:28" x14ac:dyDescent="0.25">
      <c r="B32" s="117">
        <v>45776</v>
      </c>
      <c r="C32" s="118"/>
      <c r="D32" s="183"/>
      <c r="E32" s="132">
        <v>13</v>
      </c>
      <c r="F32" s="120">
        <f t="shared" si="0"/>
        <v>0</v>
      </c>
      <c r="G32" s="143"/>
      <c r="H32" s="134"/>
      <c r="I32" s="15"/>
      <c r="J32" s="135"/>
      <c r="M32" s="15"/>
      <c r="N32" s="103"/>
      <c r="P32" s="193"/>
      <c r="Q32" s="194"/>
      <c r="R32" s="193"/>
      <c r="S32" s="194"/>
      <c r="T32" s="195"/>
      <c r="U32" s="194"/>
      <c r="V32" s="194"/>
      <c r="W32" s="196"/>
      <c r="X32" s="196"/>
      <c r="Y32" s="197"/>
      <c r="Z32" s="198"/>
      <c r="AA32" s="199"/>
      <c r="AB32" s="198"/>
    </row>
    <row r="33" spans="2:28" x14ac:dyDescent="0.25">
      <c r="B33" s="117">
        <v>45777</v>
      </c>
      <c r="C33" s="118"/>
      <c r="D33" s="114"/>
      <c r="E33" s="132">
        <v>13</v>
      </c>
      <c r="F33" s="120">
        <f t="shared" si="0"/>
        <v>0</v>
      </c>
      <c r="G33" s="143"/>
      <c r="H33" s="134"/>
      <c r="I33" s="15"/>
      <c r="J33" s="135"/>
      <c r="M33" s="15"/>
      <c r="N33" s="103"/>
      <c r="P33" s="193"/>
      <c r="Q33" s="194"/>
      <c r="R33" s="193"/>
      <c r="S33" s="194"/>
      <c r="T33" s="195"/>
      <c r="U33" s="194"/>
      <c r="V33" s="194"/>
      <c r="W33" s="196"/>
      <c r="X33" s="196"/>
      <c r="Y33" s="197"/>
      <c r="Z33" s="198"/>
      <c r="AA33" s="199"/>
      <c r="AB33" s="198"/>
    </row>
    <row r="34" spans="2:28" ht="15.75" thickBot="1" x14ac:dyDescent="0.3">
      <c r="B34" s="117"/>
      <c r="C34" s="146"/>
      <c r="D34" s="147"/>
      <c r="E34" s="132">
        <v>13</v>
      </c>
      <c r="F34" s="149">
        <f t="shared" si="0"/>
        <v>0</v>
      </c>
      <c r="G34" s="150"/>
      <c r="H34" s="151"/>
      <c r="I34" s="152"/>
      <c r="J34" s="153"/>
      <c r="N34" s="103">
        <f>SUM(N27:N33)</f>
        <v>0</v>
      </c>
      <c r="P34" s="193"/>
      <c r="Q34" s="194"/>
      <c r="R34" s="193"/>
      <c r="S34" s="194"/>
      <c r="T34" s="195"/>
      <c r="U34" s="194"/>
      <c r="V34" s="194"/>
      <c r="W34" s="196"/>
      <c r="X34" s="196"/>
      <c r="Y34" s="197"/>
      <c r="Z34" s="198"/>
      <c r="AA34" s="199"/>
      <c r="AB34" s="198"/>
    </row>
    <row r="35" spans="2:28" x14ac:dyDescent="0.25">
      <c r="B35" s="154" t="s">
        <v>42</v>
      </c>
      <c r="C35" s="155">
        <f>SUM(C4:C34)</f>
        <v>20678</v>
      </c>
      <c r="D35" s="156">
        <f>SUM(D4:D34)</f>
        <v>0</v>
      </c>
      <c r="E35" s="157"/>
      <c r="F35" s="158" t="s">
        <v>3</v>
      </c>
      <c r="G35" s="159"/>
      <c r="H35" s="236" t="s">
        <v>8</v>
      </c>
      <c r="I35" s="236"/>
      <c r="J35" s="160">
        <f>SUM(J4:J34)</f>
        <v>271502.14500000002</v>
      </c>
      <c r="P35" s="193"/>
      <c r="Q35" s="194"/>
      <c r="R35" s="193"/>
      <c r="S35" s="194"/>
      <c r="T35" s="195"/>
      <c r="U35" s="194"/>
      <c r="V35" s="194"/>
      <c r="W35" s="196"/>
      <c r="X35" s="196"/>
      <c r="Y35" s="197"/>
      <c r="Z35" s="198"/>
      <c r="AA35" s="199"/>
      <c r="AB35" s="198"/>
    </row>
    <row r="36" spans="2:28" x14ac:dyDescent="0.25">
      <c r="B36" s="161" t="s">
        <v>43</v>
      </c>
      <c r="C36" s="114"/>
      <c r="D36" s="114"/>
      <c r="E36" s="132"/>
      <c r="F36" s="120"/>
      <c r="G36" s="143"/>
      <c r="H36" s="237" t="s">
        <v>7</v>
      </c>
      <c r="I36" s="237"/>
      <c r="J36" s="135">
        <f>F36+F37</f>
        <v>268814</v>
      </c>
      <c r="L36" s="82">
        <f>J36+J37</f>
        <v>271502.14</v>
      </c>
      <c r="M36" s="82"/>
      <c r="N36" s="82">
        <f>L36-M36</f>
        <v>271502.14</v>
      </c>
      <c r="P36" s="193"/>
      <c r="Q36" s="194"/>
      <c r="R36" s="193"/>
      <c r="S36" s="194"/>
      <c r="T36" s="195"/>
      <c r="U36" s="194"/>
      <c r="V36" s="194"/>
      <c r="W36" s="196"/>
      <c r="X36" s="196"/>
      <c r="Y36" s="197"/>
      <c r="Z36" s="198"/>
      <c r="AA36" s="199"/>
      <c r="AB36" s="198"/>
    </row>
    <row r="37" spans="2:28" x14ac:dyDescent="0.25">
      <c r="B37" s="161" t="s">
        <v>44</v>
      </c>
      <c r="C37" s="162">
        <f>C35</f>
        <v>20678</v>
      </c>
      <c r="D37" s="114">
        <f>D35/1.03</f>
        <v>0</v>
      </c>
      <c r="E37" s="132">
        <f>F37/C37</f>
        <v>13</v>
      </c>
      <c r="F37" s="120">
        <f>SUM(F4:F36)</f>
        <v>268814</v>
      </c>
      <c r="G37" s="143"/>
      <c r="H37" s="15" t="s">
        <v>9</v>
      </c>
      <c r="I37" s="15">
        <v>0.01</v>
      </c>
      <c r="J37" s="135">
        <f>J36*I37</f>
        <v>2688.14</v>
      </c>
      <c r="P37" s="193"/>
      <c r="Q37" s="194"/>
      <c r="R37" s="193"/>
      <c r="S37" s="194"/>
      <c r="T37" s="195"/>
      <c r="U37" s="194"/>
      <c r="V37" s="194"/>
      <c r="W37" s="196"/>
      <c r="X37" s="196"/>
      <c r="Y37" s="197"/>
      <c r="Z37" s="198"/>
      <c r="AA37" s="199"/>
      <c r="AB37" s="198"/>
    </row>
    <row r="38" spans="2:28" x14ac:dyDescent="0.25">
      <c r="B38" s="161"/>
      <c r="C38" s="114"/>
      <c r="D38" s="15"/>
      <c r="E38" s="132"/>
      <c r="F38" s="120"/>
      <c r="G38" s="143"/>
      <c r="H38" s="15"/>
      <c r="I38" s="163" t="s">
        <v>45</v>
      </c>
      <c r="J38" s="135"/>
      <c r="P38" s="193"/>
      <c r="Q38" s="194"/>
      <c r="R38" s="193"/>
      <c r="S38" s="194"/>
      <c r="T38" s="195"/>
      <c r="U38" s="194"/>
      <c r="V38" s="194"/>
      <c r="W38" s="196"/>
      <c r="X38" s="196"/>
      <c r="Y38" s="197"/>
      <c r="Z38" s="198"/>
      <c r="AA38" s="199"/>
      <c r="AB38" s="198"/>
    </row>
    <row r="39" spans="2:28" ht="15.75" thickBot="1" x14ac:dyDescent="0.3">
      <c r="B39" s="238" t="s">
        <v>46</v>
      </c>
      <c r="C39" s="239"/>
      <c r="D39" s="164"/>
      <c r="E39" s="148"/>
      <c r="F39" s="149"/>
      <c r="G39" s="165"/>
      <c r="H39" s="240" t="s">
        <v>47</v>
      </c>
      <c r="I39" s="240"/>
      <c r="J39" s="166">
        <f>J36+J37+J38-J35</f>
        <v>-5.0000000046566129E-3</v>
      </c>
      <c r="M39" s="15"/>
      <c r="N39" s="103">
        <f>J39+N34</f>
        <v>-5.0000000046566129E-3</v>
      </c>
      <c r="P39" s="193"/>
      <c r="Q39" s="194"/>
      <c r="R39" s="193"/>
      <c r="S39" s="194"/>
      <c r="T39" s="195"/>
      <c r="U39" s="194"/>
      <c r="V39" s="194"/>
      <c r="W39" s="196"/>
      <c r="X39" s="196"/>
      <c r="Y39" s="197"/>
      <c r="Z39" s="198"/>
      <c r="AA39" s="199"/>
      <c r="AB39" s="198"/>
    </row>
    <row r="40" spans="2:28" ht="15.75" thickBot="1" x14ac:dyDescent="0.3">
      <c r="B40" s="231"/>
      <c r="C40" s="223"/>
      <c r="D40" s="223"/>
      <c r="E40" s="223"/>
      <c r="F40" s="223"/>
      <c r="G40" s="223"/>
      <c r="H40" s="223"/>
      <c r="I40" s="223"/>
      <c r="J40" s="232"/>
      <c r="M40" s="15" t="s">
        <v>14</v>
      </c>
      <c r="N40" s="103">
        <v>346447.23</v>
      </c>
      <c r="P40" s="193"/>
      <c r="Q40" s="194"/>
      <c r="R40" s="193"/>
      <c r="S40" s="194"/>
      <c r="T40" s="195"/>
      <c r="U40" s="194"/>
      <c r="V40" s="194"/>
      <c r="W40" s="196"/>
      <c r="X40" s="196"/>
      <c r="Y40" s="197"/>
      <c r="Z40" s="198"/>
      <c r="AA40" s="199"/>
      <c r="AB40" s="198"/>
    </row>
    <row r="41" spans="2:28" ht="15.75" thickBot="1" x14ac:dyDescent="0.3">
      <c r="B41" s="231"/>
      <c r="C41" s="223"/>
      <c r="D41" s="223"/>
      <c r="E41" s="223"/>
      <c r="F41" s="223"/>
      <c r="G41" s="223"/>
      <c r="H41" s="223"/>
      <c r="I41" s="223"/>
      <c r="J41" s="232"/>
      <c r="M41" s="15" t="s">
        <v>15</v>
      </c>
      <c r="N41" s="103">
        <f>N39-N40</f>
        <v>-346447.23499999999</v>
      </c>
      <c r="P41" s="193"/>
      <c r="Q41" s="194"/>
      <c r="R41" s="193"/>
      <c r="S41" s="194"/>
      <c r="T41" s="195"/>
      <c r="U41" s="194"/>
      <c r="V41" s="194"/>
      <c r="W41" s="196"/>
      <c r="X41" s="196"/>
      <c r="Y41" s="197"/>
      <c r="Z41" s="198"/>
      <c r="AA41" s="199"/>
      <c r="AB41" s="198"/>
    </row>
    <row r="42" spans="2:28" x14ac:dyDescent="0.25">
      <c r="J42" s="82"/>
    </row>
    <row r="43" spans="2:28" x14ac:dyDescent="0.25">
      <c r="E43" s="169"/>
      <c r="J43" s="82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2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869AC-8F27-4FED-AE47-5C5D988283B8}">
  <sheetPr>
    <pageSetUpPr fitToPage="1"/>
  </sheetPr>
  <dimension ref="B1:AC43"/>
  <sheetViews>
    <sheetView zoomScale="85" zoomScaleNormal="85" workbookViewId="0">
      <selection activeCell="B40" sqref="B40:J40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7109375" bestFit="1" customWidth="1"/>
    <col min="22" max="22" width="29.28515625" customWidth="1"/>
    <col min="23" max="23" width="10.5703125" bestFit="1" customWidth="1"/>
    <col min="24" max="24" width="5" bestFit="1" customWidth="1"/>
    <col min="25" max="25" width="9.7109375" bestFit="1" customWidth="1"/>
    <col min="26" max="26" width="11.57031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33" t="s">
        <v>12</v>
      </c>
      <c r="C2" s="234"/>
      <c r="D2" s="234"/>
      <c r="E2" s="234"/>
      <c r="F2" s="234"/>
      <c r="G2" s="234"/>
      <c r="H2" s="234"/>
      <c r="I2" s="234"/>
      <c r="J2" s="235"/>
      <c r="P2" s="102" t="s">
        <v>23</v>
      </c>
      <c r="Q2" s="102" t="s">
        <v>24</v>
      </c>
      <c r="R2" s="102" t="s">
        <v>25</v>
      </c>
      <c r="S2" s="102" t="s">
        <v>26</v>
      </c>
      <c r="T2" s="102" t="s">
        <v>27</v>
      </c>
      <c r="U2" s="102" t="s">
        <v>28</v>
      </c>
      <c r="V2" s="102" t="s">
        <v>29</v>
      </c>
      <c r="W2" s="102" t="s">
        <v>30</v>
      </c>
      <c r="X2" s="102" t="s">
        <v>31</v>
      </c>
      <c r="Y2" s="102" t="s">
        <v>32</v>
      </c>
      <c r="Z2" s="102" t="s">
        <v>33</v>
      </c>
      <c r="AA2" s="102" t="s">
        <v>34</v>
      </c>
      <c r="AB2" s="102" t="s">
        <v>35</v>
      </c>
      <c r="AC2" s="103"/>
    </row>
    <row r="3" spans="2:29" x14ac:dyDescent="0.25">
      <c r="B3" s="104" t="s">
        <v>0</v>
      </c>
      <c r="C3" s="105" t="s">
        <v>36</v>
      </c>
      <c r="D3" s="105" t="s">
        <v>36</v>
      </c>
      <c r="E3" s="106" t="s">
        <v>37</v>
      </c>
      <c r="F3" s="107" t="s">
        <v>3</v>
      </c>
      <c r="G3" s="104" t="s">
        <v>0</v>
      </c>
      <c r="H3" s="108"/>
      <c r="I3" s="109" t="s">
        <v>38</v>
      </c>
      <c r="J3" s="110" t="s">
        <v>3</v>
      </c>
      <c r="P3" s="111"/>
      <c r="Q3" s="112"/>
      <c r="R3" s="111"/>
      <c r="S3" s="112"/>
      <c r="T3" s="113"/>
      <c r="U3" s="112"/>
      <c r="V3" s="112"/>
      <c r="W3" s="114"/>
      <c r="X3" s="112"/>
      <c r="Y3" s="115"/>
      <c r="Z3" s="116"/>
      <c r="AA3" s="116"/>
      <c r="AB3" s="116"/>
    </row>
    <row r="4" spans="2:29" x14ac:dyDescent="0.25">
      <c r="B4" s="117">
        <v>45778</v>
      </c>
      <c r="C4" s="118"/>
      <c r="D4" s="114"/>
      <c r="E4" s="132">
        <v>13</v>
      </c>
      <c r="F4" s="120">
        <f>E4*C4</f>
        <v>0</v>
      </c>
      <c r="G4" s="121"/>
      <c r="H4" s="122" t="s">
        <v>39</v>
      </c>
      <c r="I4" s="123"/>
      <c r="J4" s="124">
        <f>-'NİSAN 2025'!J39</f>
        <v>5.0000000046566129E-3</v>
      </c>
      <c r="P4" s="125"/>
      <c r="Q4" s="126"/>
      <c r="R4" s="125"/>
      <c r="S4" s="126"/>
      <c r="T4" s="127"/>
      <c r="U4" s="126"/>
      <c r="V4" s="126"/>
      <c r="W4" s="128"/>
      <c r="X4" s="128"/>
      <c r="Y4" s="129"/>
      <c r="Z4" s="130"/>
      <c r="AA4" s="131"/>
      <c r="AB4" s="130"/>
    </row>
    <row r="5" spans="2:29" x14ac:dyDescent="0.25">
      <c r="B5" s="117">
        <v>45779</v>
      </c>
      <c r="C5" s="118"/>
      <c r="D5" s="114"/>
      <c r="E5" s="132">
        <v>13</v>
      </c>
      <c r="F5" s="120">
        <f t="shared" ref="F5:F34" si="0">E5*C5</f>
        <v>0</v>
      </c>
      <c r="G5" s="121" t="s">
        <v>40</v>
      </c>
      <c r="H5" s="122"/>
      <c r="I5" s="123"/>
      <c r="J5" s="124"/>
      <c r="P5" s="125"/>
      <c r="Q5" s="126"/>
      <c r="R5" s="125"/>
      <c r="S5" s="126"/>
      <c r="T5" s="127"/>
      <c r="U5" s="126"/>
      <c r="V5" s="126"/>
      <c r="W5" s="128"/>
      <c r="X5" s="128"/>
      <c r="Y5" s="129"/>
      <c r="Z5" s="130"/>
      <c r="AA5" s="131"/>
      <c r="AB5" s="130"/>
    </row>
    <row r="6" spans="2:29" x14ac:dyDescent="0.25">
      <c r="B6" s="117">
        <v>45780</v>
      </c>
      <c r="C6" s="118"/>
      <c r="D6" s="114"/>
      <c r="E6" s="132">
        <v>13</v>
      </c>
      <c r="F6" s="120">
        <f t="shared" si="0"/>
        <v>0</v>
      </c>
      <c r="G6" s="121" t="s">
        <v>40</v>
      </c>
      <c r="H6" s="122"/>
      <c r="I6" s="123"/>
      <c r="J6" s="124"/>
      <c r="P6" s="125"/>
      <c r="Q6" s="126"/>
      <c r="R6" s="125"/>
      <c r="S6" s="126"/>
      <c r="T6" s="127"/>
      <c r="U6" s="126"/>
      <c r="V6" s="126"/>
      <c r="W6" s="128"/>
      <c r="X6" s="128"/>
      <c r="Y6" s="129"/>
      <c r="Z6" s="130"/>
      <c r="AA6" s="131"/>
      <c r="AB6" s="130"/>
    </row>
    <row r="7" spans="2:29" x14ac:dyDescent="0.25">
      <c r="B7" s="117">
        <v>45781</v>
      </c>
      <c r="C7" s="118"/>
      <c r="D7" s="114"/>
      <c r="E7" s="132">
        <v>13</v>
      </c>
      <c r="F7" s="120">
        <f t="shared" si="0"/>
        <v>0</v>
      </c>
      <c r="G7" s="121"/>
      <c r="H7" s="122" t="s">
        <v>41</v>
      </c>
      <c r="I7" s="123"/>
      <c r="J7" s="124"/>
      <c r="L7" s="200"/>
      <c r="M7" s="201"/>
      <c r="P7" s="175"/>
      <c r="Q7" s="15"/>
      <c r="R7" s="15"/>
      <c r="S7" s="15"/>
      <c r="T7" s="15"/>
      <c r="U7" s="15"/>
      <c r="V7" s="15"/>
      <c r="W7" s="174"/>
      <c r="X7" s="128"/>
      <c r="Y7" s="15"/>
      <c r="Z7" s="15"/>
      <c r="AA7" s="131"/>
      <c r="AB7" s="130"/>
    </row>
    <row r="8" spans="2:29" x14ac:dyDescent="0.25">
      <c r="B8" s="117">
        <v>45782</v>
      </c>
      <c r="C8" s="118"/>
      <c r="D8" s="114"/>
      <c r="E8" s="132">
        <v>13</v>
      </c>
      <c r="F8" s="120">
        <f t="shared" si="0"/>
        <v>0</v>
      </c>
      <c r="G8" s="133">
        <v>45856</v>
      </c>
      <c r="H8" s="134" t="s">
        <v>80</v>
      </c>
      <c r="I8" s="15"/>
      <c r="J8" s="135">
        <v>124564.31</v>
      </c>
      <c r="L8" s="200"/>
      <c r="M8" s="201"/>
      <c r="P8" s="175"/>
      <c r="Q8" s="15"/>
      <c r="R8" s="15"/>
      <c r="S8" s="15"/>
      <c r="T8" s="15"/>
      <c r="U8" s="15"/>
      <c r="V8" s="15"/>
      <c r="W8" s="174"/>
      <c r="X8" s="128"/>
      <c r="Y8" s="15"/>
      <c r="Z8" s="15"/>
      <c r="AA8" s="131"/>
      <c r="AB8" s="130"/>
    </row>
    <row r="9" spans="2:29" x14ac:dyDescent="0.25">
      <c r="B9" s="117">
        <v>45783</v>
      </c>
      <c r="C9" s="219">
        <v>1040</v>
      </c>
      <c r="D9" s="114"/>
      <c r="E9" s="132">
        <v>13</v>
      </c>
      <c r="F9" s="120">
        <f t="shared" si="0"/>
        <v>13520</v>
      </c>
      <c r="G9" s="133"/>
      <c r="H9" s="134"/>
      <c r="I9" s="15"/>
      <c r="J9" s="135"/>
      <c r="L9" s="200"/>
      <c r="M9" s="201"/>
      <c r="P9" s="175"/>
      <c r="Q9" s="15"/>
      <c r="R9" s="15"/>
      <c r="S9" s="15"/>
      <c r="T9" s="15"/>
      <c r="U9" s="15"/>
      <c r="V9" s="15"/>
      <c r="W9" s="174"/>
      <c r="X9" s="128"/>
      <c r="Y9" s="15"/>
      <c r="Z9" s="15"/>
      <c r="AA9" s="131"/>
      <c r="AB9" s="130"/>
    </row>
    <row r="10" spans="2:29" x14ac:dyDescent="0.25">
      <c r="B10" s="117">
        <v>45784</v>
      </c>
      <c r="C10" s="118"/>
      <c r="D10" s="114"/>
      <c r="E10" s="132">
        <v>13</v>
      </c>
      <c r="F10" s="120">
        <f t="shared" si="0"/>
        <v>0</v>
      </c>
      <c r="G10" s="133"/>
      <c r="H10" s="134"/>
      <c r="I10" s="15"/>
      <c r="J10" s="135"/>
      <c r="L10" s="220"/>
      <c r="M10" s="185"/>
      <c r="P10" s="175"/>
      <c r="Q10" s="15"/>
      <c r="R10" s="15"/>
      <c r="S10" s="15"/>
      <c r="T10" s="15"/>
      <c r="U10" s="15"/>
      <c r="V10" s="15"/>
      <c r="W10" s="174"/>
      <c r="X10" s="128"/>
      <c r="Y10" s="15"/>
      <c r="Z10" s="15"/>
      <c r="AA10" s="131"/>
      <c r="AB10" s="130"/>
    </row>
    <row r="11" spans="2:29" x14ac:dyDescent="0.25">
      <c r="B11" s="117">
        <v>45785</v>
      </c>
      <c r="C11" s="211"/>
      <c r="D11" s="114"/>
      <c r="E11" s="132">
        <v>13</v>
      </c>
      <c r="F11" s="120">
        <f t="shared" si="0"/>
        <v>0</v>
      </c>
      <c r="G11" s="133"/>
      <c r="H11" s="134"/>
      <c r="I11" s="15"/>
      <c r="J11" s="135"/>
      <c r="L11" s="216"/>
      <c r="P11" s="175"/>
      <c r="Q11" s="15"/>
      <c r="R11" s="15"/>
      <c r="S11" s="15"/>
      <c r="T11" s="15"/>
      <c r="U11" s="15"/>
      <c r="V11" s="15"/>
      <c r="W11" s="174"/>
      <c r="X11" s="128"/>
      <c r="Y11" s="15"/>
      <c r="Z11" s="15"/>
      <c r="AA11" s="131"/>
      <c r="AB11" s="130"/>
    </row>
    <row r="12" spans="2:29" x14ac:dyDescent="0.25">
      <c r="B12" s="117">
        <v>45786</v>
      </c>
      <c r="C12" s="118">
        <v>6447</v>
      </c>
      <c r="D12" s="114"/>
      <c r="E12" s="132">
        <v>13</v>
      </c>
      <c r="F12" s="120">
        <f t="shared" si="0"/>
        <v>83811</v>
      </c>
      <c r="G12" s="133"/>
      <c r="H12" s="134"/>
      <c r="I12" s="15"/>
      <c r="J12" s="135"/>
      <c r="L12" s="217"/>
      <c r="P12" s="175"/>
      <c r="Q12" s="15"/>
      <c r="R12" s="15"/>
      <c r="S12" s="15"/>
      <c r="T12" s="15"/>
      <c r="U12" s="15"/>
      <c r="V12" s="15"/>
      <c r="W12" s="174"/>
      <c r="X12" s="128"/>
      <c r="Y12" s="15"/>
      <c r="Z12" s="15"/>
      <c r="AA12" s="131"/>
      <c r="AB12" s="130"/>
    </row>
    <row r="13" spans="2:29" x14ac:dyDescent="0.25">
      <c r="B13" s="117">
        <v>45787</v>
      </c>
      <c r="C13" s="118"/>
      <c r="D13" s="114"/>
      <c r="E13" s="132">
        <v>13</v>
      </c>
      <c r="F13" s="120">
        <f t="shared" si="0"/>
        <v>0</v>
      </c>
      <c r="G13" s="133"/>
      <c r="H13" s="134"/>
      <c r="I13" s="15"/>
      <c r="J13" s="135"/>
      <c r="L13" s="217"/>
      <c r="P13" s="175"/>
      <c r="Q13" s="15"/>
      <c r="R13" s="15"/>
      <c r="S13" s="15"/>
      <c r="T13" s="15"/>
      <c r="U13" s="15"/>
      <c r="V13" s="15"/>
      <c r="W13" s="174"/>
      <c r="X13" s="128"/>
      <c r="Y13" s="15"/>
      <c r="Z13" s="15"/>
      <c r="AA13" s="131"/>
      <c r="AB13" s="130"/>
    </row>
    <row r="14" spans="2:29" x14ac:dyDescent="0.25">
      <c r="B14" s="117">
        <v>45788</v>
      </c>
      <c r="C14" s="118"/>
      <c r="D14" s="114"/>
      <c r="E14" s="132">
        <v>13</v>
      </c>
      <c r="F14" s="120">
        <f t="shared" si="0"/>
        <v>0</v>
      </c>
      <c r="G14" s="133"/>
      <c r="H14" s="134"/>
      <c r="I14" s="15"/>
      <c r="J14" s="135"/>
      <c r="L14" s="218"/>
      <c r="P14" s="175"/>
      <c r="Q14" s="15"/>
      <c r="R14" s="15"/>
      <c r="S14" s="15"/>
      <c r="T14" s="15"/>
      <c r="U14" s="15"/>
      <c r="V14" s="15"/>
      <c r="W14" s="174"/>
      <c r="X14" s="128"/>
      <c r="Y14" s="15"/>
      <c r="Z14" s="15"/>
      <c r="AA14" s="131"/>
      <c r="AB14" s="130"/>
    </row>
    <row r="15" spans="2:29" x14ac:dyDescent="0.25">
      <c r="B15" s="117">
        <v>45789</v>
      </c>
      <c r="C15" s="118"/>
      <c r="D15" s="114"/>
      <c r="E15" s="132">
        <v>13</v>
      </c>
      <c r="F15" s="120">
        <f t="shared" si="0"/>
        <v>0</v>
      </c>
      <c r="G15" s="143"/>
      <c r="H15" s="134"/>
      <c r="I15" s="15"/>
      <c r="J15" s="135"/>
      <c r="L15" s="218"/>
      <c r="P15" s="175"/>
      <c r="Q15" s="15"/>
      <c r="R15" s="15"/>
      <c r="S15" s="15"/>
      <c r="T15" s="15"/>
      <c r="U15" s="15"/>
      <c r="V15" s="15"/>
      <c r="W15" s="174"/>
      <c r="X15" s="128"/>
      <c r="Y15" s="15"/>
      <c r="Z15" s="15"/>
      <c r="AA15" s="131"/>
      <c r="AB15" s="130"/>
    </row>
    <row r="16" spans="2:29" x14ac:dyDescent="0.25">
      <c r="B16" s="117">
        <v>45790</v>
      </c>
      <c r="C16" s="118"/>
      <c r="D16" s="114"/>
      <c r="E16" s="132">
        <v>13</v>
      </c>
      <c r="F16" s="120">
        <f t="shared" si="0"/>
        <v>0</v>
      </c>
      <c r="G16" s="143"/>
      <c r="H16" s="134"/>
      <c r="I16" s="15"/>
      <c r="J16" s="135"/>
      <c r="L16" s="218"/>
      <c r="P16" s="125"/>
      <c r="Q16" s="126"/>
      <c r="R16" s="125"/>
      <c r="S16" s="126"/>
      <c r="T16" s="127"/>
      <c r="U16" s="126"/>
      <c r="V16" s="126"/>
      <c r="W16" s="174"/>
      <c r="X16" s="128"/>
      <c r="Y16" s="129"/>
      <c r="Z16" s="130"/>
      <c r="AA16" s="131"/>
      <c r="AB16" s="130"/>
    </row>
    <row r="17" spans="2:28" x14ac:dyDescent="0.25">
      <c r="B17" s="117">
        <v>45791</v>
      </c>
      <c r="C17" s="118"/>
      <c r="D17" s="114"/>
      <c r="E17" s="132">
        <v>13</v>
      </c>
      <c r="F17" s="120">
        <f t="shared" si="0"/>
        <v>0</v>
      </c>
      <c r="G17" s="143"/>
      <c r="H17" s="134"/>
      <c r="I17" s="15"/>
      <c r="J17" s="135"/>
      <c r="L17" s="218"/>
      <c r="P17" s="125"/>
      <c r="Q17" s="126"/>
      <c r="R17" s="125"/>
      <c r="S17" s="126"/>
      <c r="T17" s="127"/>
      <c r="U17" s="126"/>
      <c r="V17" s="126"/>
      <c r="W17" s="128"/>
      <c r="X17" s="128"/>
      <c r="Y17" s="129"/>
      <c r="Z17" s="130"/>
      <c r="AA17" s="131"/>
      <c r="AB17" s="130"/>
    </row>
    <row r="18" spans="2:28" x14ac:dyDescent="0.25">
      <c r="B18" s="117">
        <v>45792</v>
      </c>
      <c r="C18" s="118"/>
      <c r="D18" s="114"/>
      <c r="E18" s="132">
        <v>13</v>
      </c>
      <c r="F18" s="120">
        <f t="shared" si="0"/>
        <v>0</v>
      </c>
      <c r="G18" s="143"/>
      <c r="H18" s="134"/>
      <c r="I18" s="15"/>
      <c r="J18" s="135"/>
      <c r="L18" s="218"/>
      <c r="P18" s="125"/>
      <c r="Q18" s="126"/>
      <c r="R18" s="125"/>
      <c r="S18" s="126"/>
      <c r="T18" s="127"/>
      <c r="U18" s="126"/>
      <c r="V18" s="126"/>
      <c r="W18" s="128"/>
      <c r="X18" s="128"/>
      <c r="Y18" s="129"/>
      <c r="Z18" s="130"/>
      <c r="AA18" s="131"/>
      <c r="AB18" s="130"/>
    </row>
    <row r="19" spans="2:28" x14ac:dyDescent="0.25">
      <c r="B19" s="117">
        <v>45793</v>
      </c>
      <c r="C19" s="118"/>
      <c r="D19" s="114"/>
      <c r="E19" s="132">
        <v>13</v>
      </c>
      <c r="F19" s="120">
        <f t="shared" si="0"/>
        <v>0</v>
      </c>
      <c r="G19" s="143"/>
      <c r="H19" s="134"/>
      <c r="I19" s="15"/>
      <c r="J19" s="135"/>
      <c r="L19" s="181"/>
      <c r="P19" s="125"/>
      <c r="Q19" s="126"/>
      <c r="R19" s="125"/>
      <c r="S19" s="126"/>
      <c r="T19" s="127"/>
      <c r="U19" s="126"/>
      <c r="V19" s="126"/>
      <c r="W19" s="174">
        <f>SUM(W7:W18)</f>
        <v>0</v>
      </c>
      <c r="X19" s="128"/>
      <c r="Y19" s="129"/>
      <c r="Z19" s="130"/>
      <c r="AA19" s="131"/>
      <c r="AB19" s="130"/>
    </row>
    <row r="20" spans="2:28" x14ac:dyDescent="0.25">
      <c r="B20" s="117">
        <v>45794</v>
      </c>
      <c r="C20" s="118"/>
      <c r="D20" s="114"/>
      <c r="E20" s="132">
        <v>13</v>
      </c>
      <c r="F20" s="120">
        <f t="shared" si="0"/>
        <v>0</v>
      </c>
      <c r="G20" s="143"/>
      <c r="H20" s="134"/>
      <c r="I20" s="15"/>
      <c r="J20" s="135"/>
      <c r="L20" s="181"/>
      <c r="P20" s="193"/>
      <c r="Q20" s="194"/>
      <c r="R20" s="193"/>
      <c r="S20" s="194"/>
      <c r="T20" s="195"/>
      <c r="U20" s="194"/>
      <c r="V20" s="194"/>
      <c r="W20" s="202"/>
      <c r="X20" s="196"/>
      <c r="Y20" s="197"/>
      <c r="Z20" s="198"/>
      <c r="AA20" s="199"/>
      <c r="AB20" s="198"/>
    </row>
    <row r="21" spans="2:28" x14ac:dyDescent="0.25">
      <c r="B21" s="117">
        <v>45795</v>
      </c>
      <c r="C21" s="118"/>
      <c r="D21" s="114"/>
      <c r="E21" s="132">
        <v>13</v>
      </c>
      <c r="F21" s="120">
        <f t="shared" si="0"/>
        <v>0</v>
      </c>
      <c r="G21" s="143"/>
      <c r="H21" s="134"/>
      <c r="I21" s="15"/>
      <c r="J21" s="135"/>
      <c r="L21" s="181"/>
      <c r="P21" s="193"/>
      <c r="Q21" s="194"/>
      <c r="R21" s="193"/>
      <c r="S21" s="194"/>
      <c r="T21" s="195"/>
      <c r="U21" s="194"/>
      <c r="V21" s="194"/>
      <c r="W21" s="202"/>
      <c r="X21" s="196"/>
      <c r="Y21" s="197"/>
      <c r="Z21" s="198"/>
      <c r="AA21" s="199"/>
      <c r="AB21" s="198"/>
    </row>
    <row r="22" spans="2:28" x14ac:dyDescent="0.25">
      <c r="B22" s="117">
        <v>45796</v>
      </c>
      <c r="C22" s="212"/>
      <c r="D22" s="114"/>
      <c r="E22" s="132">
        <v>13</v>
      </c>
      <c r="F22" s="120">
        <f t="shared" si="0"/>
        <v>0</v>
      </c>
      <c r="G22" s="143"/>
      <c r="H22" s="134"/>
      <c r="I22" s="15"/>
      <c r="J22" s="135"/>
      <c r="L22" s="181"/>
      <c r="P22" s="193"/>
      <c r="Q22" s="194"/>
      <c r="R22" s="193"/>
      <c r="S22" s="194"/>
      <c r="T22" s="195"/>
      <c r="U22" s="194"/>
      <c r="V22" s="194"/>
      <c r="W22" s="202"/>
      <c r="X22" s="196"/>
      <c r="Y22" s="197"/>
      <c r="Z22" s="198"/>
      <c r="AA22" s="199"/>
      <c r="AB22" s="198"/>
    </row>
    <row r="23" spans="2:28" x14ac:dyDescent="0.25">
      <c r="B23" s="117">
        <v>45797</v>
      </c>
      <c r="C23" s="118"/>
      <c r="D23" s="114"/>
      <c r="E23" s="132">
        <v>13</v>
      </c>
      <c r="F23" s="120">
        <f t="shared" si="0"/>
        <v>0</v>
      </c>
      <c r="G23" s="143"/>
      <c r="H23" s="134"/>
      <c r="I23" s="15"/>
      <c r="J23" s="135"/>
      <c r="L23" s="181"/>
      <c r="P23" s="193"/>
      <c r="Q23" s="194"/>
      <c r="R23" s="193"/>
      <c r="S23" s="194"/>
      <c r="T23" s="195"/>
      <c r="U23" s="194"/>
      <c r="V23" s="194"/>
      <c r="W23" s="202"/>
      <c r="X23" s="196"/>
      <c r="Y23" s="197"/>
      <c r="Z23" s="198"/>
      <c r="AA23" s="199"/>
      <c r="AB23" s="198"/>
    </row>
    <row r="24" spans="2:28" x14ac:dyDescent="0.25">
      <c r="B24" s="117">
        <v>45798</v>
      </c>
      <c r="C24" s="118"/>
      <c r="D24" s="114"/>
      <c r="E24" s="132">
        <v>13</v>
      </c>
      <c r="F24" s="120">
        <f t="shared" si="0"/>
        <v>0</v>
      </c>
      <c r="G24" s="143"/>
      <c r="H24" s="134"/>
      <c r="I24" s="15"/>
      <c r="J24" s="135"/>
      <c r="L24" s="181"/>
      <c r="P24" s="193"/>
      <c r="Q24" s="194"/>
      <c r="R24" s="193"/>
      <c r="S24" s="194"/>
      <c r="T24" s="195"/>
      <c r="U24" s="194"/>
      <c r="V24" s="194"/>
      <c r="W24" s="202"/>
      <c r="X24" s="196"/>
      <c r="Y24" s="197"/>
      <c r="Z24" s="198"/>
      <c r="AA24" s="199"/>
      <c r="AB24" s="198"/>
    </row>
    <row r="25" spans="2:28" x14ac:dyDescent="0.25">
      <c r="B25" s="117">
        <v>45799</v>
      </c>
      <c r="C25" s="118"/>
      <c r="D25" s="114"/>
      <c r="E25" s="132">
        <v>13</v>
      </c>
      <c r="F25" s="120">
        <f t="shared" si="0"/>
        <v>0</v>
      </c>
      <c r="G25" s="143"/>
      <c r="H25" s="134"/>
      <c r="I25" s="15"/>
      <c r="J25" s="135"/>
      <c r="L25" s="181"/>
      <c r="P25" s="193"/>
      <c r="Q25" s="194"/>
      <c r="R25" s="193"/>
      <c r="S25" s="194"/>
      <c r="T25" s="195"/>
      <c r="U25" s="194"/>
      <c r="V25" s="194"/>
      <c r="W25" s="202"/>
      <c r="X25" s="196"/>
      <c r="Y25" s="197"/>
      <c r="Z25" s="198"/>
      <c r="AA25" s="199"/>
      <c r="AB25" s="198"/>
    </row>
    <row r="26" spans="2:28" x14ac:dyDescent="0.25">
      <c r="B26" s="117">
        <v>45800</v>
      </c>
      <c r="C26" s="118"/>
      <c r="D26" s="114"/>
      <c r="E26" s="132">
        <v>13</v>
      </c>
      <c r="F26" s="120">
        <f t="shared" si="0"/>
        <v>0</v>
      </c>
      <c r="G26" s="143"/>
      <c r="H26" s="134"/>
      <c r="I26" s="15"/>
      <c r="J26" s="135"/>
      <c r="L26" s="181"/>
      <c r="P26" s="193"/>
      <c r="Q26" s="194"/>
      <c r="R26" s="193"/>
      <c r="S26" s="194"/>
      <c r="T26" s="195"/>
      <c r="U26" s="194"/>
      <c r="V26" s="194"/>
      <c r="W26" s="196"/>
      <c r="X26" s="196"/>
      <c r="Y26" s="197"/>
      <c r="Z26" s="198"/>
      <c r="AA26" s="199"/>
      <c r="AB26" s="198"/>
    </row>
    <row r="27" spans="2:28" x14ac:dyDescent="0.25">
      <c r="B27" s="117">
        <v>45801</v>
      </c>
      <c r="C27" s="118"/>
      <c r="D27" s="114"/>
      <c r="E27" s="132">
        <v>13</v>
      </c>
      <c r="F27" s="120">
        <f t="shared" si="0"/>
        <v>0</v>
      </c>
      <c r="G27" s="143"/>
      <c r="H27" s="134"/>
      <c r="I27" s="15"/>
      <c r="J27" s="135"/>
      <c r="L27" s="181"/>
      <c r="P27" s="193"/>
      <c r="Q27" s="194"/>
      <c r="R27" s="193"/>
      <c r="S27" s="194"/>
      <c r="T27" s="195"/>
      <c r="U27" s="194"/>
      <c r="V27" s="194"/>
      <c r="W27" s="196"/>
      <c r="X27" s="196"/>
      <c r="Y27" s="197"/>
      <c r="Z27" s="198"/>
      <c r="AA27" s="199"/>
      <c r="AB27" s="198"/>
    </row>
    <row r="28" spans="2:28" x14ac:dyDescent="0.25">
      <c r="B28" s="117">
        <v>45802</v>
      </c>
      <c r="C28" s="118"/>
      <c r="D28" s="114"/>
      <c r="E28" s="132">
        <v>13</v>
      </c>
      <c r="F28" s="120">
        <f t="shared" si="0"/>
        <v>0</v>
      </c>
      <c r="G28" s="143"/>
      <c r="H28" s="134"/>
      <c r="I28" s="15"/>
      <c r="J28" s="135"/>
      <c r="L28" s="181"/>
      <c r="M28" s="181"/>
      <c r="P28" s="193"/>
      <c r="Q28" s="194"/>
      <c r="R28" s="193"/>
      <c r="S28" s="194"/>
      <c r="T28" s="195"/>
      <c r="U28" s="194"/>
      <c r="V28" s="194"/>
      <c r="W28" s="196"/>
      <c r="X28" s="196"/>
      <c r="Y28" s="197"/>
      <c r="Z28" s="198"/>
      <c r="AA28" s="199"/>
      <c r="AB28" s="198"/>
    </row>
    <row r="29" spans="2:28" x14ac:dyDescent="0.25">
      <c r="B29" s="117">
        <v>45803</v>
      </c>
      <c r="C29" s="118"/>
      <c r="D29" s="114"/>
      <c r="E29" s="132">
        <v>13</v>
      </c>
      <c r="F29" s="120">
        <f t="shared" si="0"/>
        <v>0</v>
      </c>
      <c r="G29" s="143"/>
      <c r="H29" s="134"/>
      <c r="I29" s="15"/>
      <c r="J29" s="135"/>
      <c r="L29" s="221"/>
      <c r="P29" s="193"/>
      <c r="Q29" s="194"/>
      <c r="R29" s="193"/>
      <c r="S29" s="194"/>
      <c r="T29" s="195"/>
      <c r="U29" s="194"/>
      <c r="V29" s="194"/>
      <c r="W29" s="196"/>
      <c r="X29" s="196"/>
      <c r="Y29" s="197"/>
      <c r="Z29" s="198"/>
      <c r="AA29" s="199"/>
      <c r="AB29" s="198"/>
    </row>
    <row r="30" spans="2:28" x14ac:dyDescent="0.25">
      <c r="B30" s="117">
        <v>45804</v>
      </c>
      <c r="C30" s="118"/>
      <c r="D30" s="114"/>
      <c r="E30" s="132">
        <v>13</v>
      </c>
      <c r="F30" s="120">
        <f t="shared" si="0"/>
        <v>0</v>
      </c>
      <c r="G30" s="143"/>
      <c r="H30" s="134"/>
      <c r="I30" s="15"/>
      <c r="J30" s="135"/>
      <c r="M30" s="15"/>
      <c r="N30" s="103"/>
      <c r="P30" s="193"/>
      <c r="Q30" s="194"/>
      <c r="R30" s="193"/>
      <c r="S30" s="194"/>
      <c r="T30" s="195"/>
      <c r="U30" s="194"/>
      <c r="V30" s="194"/>
      <c r="W30" s="196"/>
      <c r="X30" s="196"/>
      <c r="Y30" s="197"/>
      <c r="Z30" s="198"/>
      <c r="AA30" s="199"/>
      <c r="AB30" s="198"/>
    </row>
    <row r="31" spans="2:28" x14ac:dyDescent="0.25">
      <c r="B31" s="117">
        <v>45805</v>
      </c>
      <c r="C31" s="118"/>
      <c r="D31" s="114"/>
      <c r="E31" s="132">
        <v>13</v>
      </c>
      <c r="F31" s="120">
        <f t="shared" si="0"/>
        <v>0</v>
      </c>
      <c r="G31" s="143"/>
      <c r="H31" s="134"/>
      <c r="I31" s="15"/>
      <c r="J31" s="135"/>
      <c r="M31" s="15"/>
      <c r="N31" s="103"/>
      <c r="P31" s="193"/>
      <c r="Q31" s="194"/>
      <c r="R31" s="193"/>
      <c r="S31" s="194"/>
      <c r="T31" s="195"/>
      <c r="U31" s="194"/>
      <c r="V31" s="194"/>
      <c r="W31" s="196"/>
      <c r="X31" s="196"/>
      <c r="Y31" s="197"/>
      <c r="Z31" s="198"/>
      <c r="AA31" s="199"/>
      <c r="AB31" s="198"/>
    </row>
    <row r="32" spans="2:28" x14ac:dyDescent="0.25">
      <c r="B32" s="117">
        <v>45806</v>
      </c>
      <c r="C32" s="118">
        <v>2000</v>
      </c>
      <c r="D32" s="183"/>
      <c r="E32" s="132">
        <v>13</v>
      </c>
      <c r="F32" s="120">
        <f t="shared" si="0"/>
        <v>26000</v>
      </c>
      <c r="G32" s="143"/>
      <c r="H32" s="134"/>
      <c r="I32" s="15"/>
      <c r="J32" s="135"/>
      <c r="M32" s="15"/>
      <c r="N32" s="103"/>
      <c r="P32" s="193"/>
      <c r="Q32" s="194"/>
      <c r="R32" s="193"/>
      <c r="S32" s="194"/>
      <c r="T32" s="195"/>
      <c r="U32" s="194"/>
      <c r="V32" s="194"/>
      <c r="W32" s="196"/>
      <c r="X32" s="196"/>
      <c r="Y32" s="197"/>
      <c r="Z32" s="198"/>
      <c r="AA32" s="199"/>
      <c r="AB32" s="198"/>
    </row>
    <row r="33" spans="2:28" x14ac:dyDescent="0.25">
      <c r="B33" s="117">
        <v>45807</v>
      </c>
      <c r="C33" s="118"/>
      <c r="D33" s="114"/>
      <c r="E33" s="132">
        <v>13</v>
      </c>
      <c r="F33" s="120">
        <f t="shared" si="0"/>
        <v>0</v>
      </c>
      <c r="G33" s="143"/>
      <c r="H33" s="134"/>
      <c r="I33" s="15"/>
      <c r="J33" s="135"/>
      <c r="M33" s="15"/>
      <c r="N33" s="103"/>
      <c r="P33" s="193"/>
      <c r="Q33" s="194"/>
      <c r="R33" s="193"/>
      <c r="S33" s="194"/>
      <c r="T33" s="195"/>
      <c r="U33" s="194"/>
      <c r="V33" s="194"/>
      <c r="W33" s="196"/>
      <c r="X33" s="196"/>
      <c r="Y33" s="197"/>
      <c r="Z33" s="198"/>
      <c r="AA33" s="199"/>
      <c r="AB33" s="198"/>
    </row>
    <row r="34" spans="2:28" ht="15.75" thickBot="1" x14ac:dyDescent="0.3">
      <c r="B34" s="117">
        <v>45808</v>
      </c>
      <c r="C34" s="146"/>
      <c r="D34" s="147"/>
      <c r="E34" s="132">
        <v>13</v>
      </c>
      <c r="F34" s="149">
        <f t="shared" si="0"/>
        <v>0</v>
      </c>
      <c r="G34" s="150"/>
      <c r="H34" s="151"/>
      <c r="I34" s="152"/>
      <c r="J34" s="153"/>
      <c r="N34" s="103">
        <f>SUM(N27:N33)</f>
        <v>0</v>
      </c>
      <c r="P34" s="193"/>
      <c r="Q34" s="194"/>
      <c r="R34" s="193"/>
      <c r="S34" s="194"/>
      <c r="T34" s="195"/>
      <c r="U34" s="194"/>
      <c r="V34" s="194"/>
      <c r="W34" s="196"/>
      <c r="X34" s="196"/>
      <c r="Y34" s="197"/>
      <c r="Z34" s="198"/>
      <c r="AA34" s="199"/>
      <c r="AB34" s="198"/>
    </row>
    <row r="35" spans="2:28" x14ac:dyDescent="0.25">
      <c r="B35" s="154" t="s">
        <v>42</v>
      </c>
      <c r="C35" s="155">
        <f>SUM(C4:C34)</f>
        <v>9487</v>
      </c>
      <c r="D35" s="156">
        <f>SUM(D4:D34)</f>
        <v>0</v>
      </c>
      <c r="E35" s="157"/>
      <c r="F35" s="158" t="s">
        <v>3</v>
      </c>
      <c r="G35" s="159"/>
      <c r="H35" s="236" t="s">
        <v>8</v>
      </c>
      <c r="I35" s="236"/>
      <c r="J35" s="160">
        <f>SUM(J4:J34)</f>
        <v>124564.315</v>
      </c>
      <c r="P35" s="193"/>
      <c r="Q35" s="194"/>
      <c r="R35" s="193"/>
      <c r="S35" s="194"/>
      <c r="T35" s="195"/>
      <c r="U35" s="194"/>
      <c r="V35" s="194"/>
      <c r="W35" s="196"/>
      <c r="X35" s="196"/>
      <c r="Y35" s="197"/>
      <c r="Z35" s="198"/>
      <c r="AA35" s="199"/>
      <c r="AB35" s="198"/>
    </row>
    <row r="36" spans="2:28" x14ac:dyDescent="0.25">
      <c r="B36" s="161" t="s">
        <v>43</v>
      </c>
      <c r="C36" s="114"/>
      <c r="D36" s="114"/>
      <c r="E36" s="132"/>
      <c r="F36" s="120"/>
      <c r="G36" s="143"/>
      <c r="H36" s="237" t="s">
        <v>7</v>
      </c>
      <c r="I36" s="237"/>
      <c r="J36" s="135">
        <f>F36+F37</f>
        <v>123331</v>
      </c>
      <c r="L36" s="82">
        <f>J36+J37</f>
        <v>124564.31</v>
      </c>
      <c r="M36" s="82"/>
      <c r="N36" s="82">
        <f>L36-M36</f>
        <v>124564.31</v>
      </c>
      <c r="P36" s="193"/>
      <c r="Q36" s="194"/>
      <c r="R36" s="193"/>
      <c r="S36" s="194"/>
      <c r="T36" s="195"/>
      <c r="U36" s="194"/>
      <c r="V36" s="194"/>
      <c r="W36" s="196"/>
      <c r="X36" s="196"/>
      <c r="Y36" s="197"/>
      <c r="Z36" s="198"/>
      <c r="AA36" s="199"/>
      <c r="AB36" s="198"/>
    </row>
    <row r="37" spans="2:28" x14ac:dyDescent="0.25">
      <c r="B37" s="161" t="s">
        <v>44</v>
      </c>
      <c r="C37" s="162">
        <f>C35</f>
        <v>9487</v>
      </c>
      <c r="D37" s="114">
        <f>D35/1.03</f>
        <v>0</v>
      </c>
      <c r="E37" s="132">
        <f>F37/C37</f>
        <v>13</v>
      </c>
      <c r="F37" s="120">
        <f>SUM(F4:F36)</f>
        <v>123331</v>
      </c>
      <c r="G37" s="143"/>
      <c r="H37" s="15" t="s">
        <v>9</v>
      </c>
      <c r="I37" s="15">
        <v>0.01</v>
      </c>
      <c r="J37" s="135">
        <f>J36*I37</f>
        <v>1233.31</v>
      </c>
      <c r="P37" s="193"/>
      <c r="Q37" s="194"/>
      <c r="R37" s="193"/>
      <c r="S37" s="194"/>
      <c r="T37" s="195"/>
      <c r="U37" s="194"/>
      <c r="V37" s="194"/>
      <c r="W37" s="196"/>
      <c r="X37" s="196"/>
      <c r="Y37" s="197"/>
      <c r="Z37" s="198"/>
      <c r="AA37" s="199"/>
      <c r="AB37" s="198"/>
    </row>
    <row r="38" spans="2:28" x14ac:dyDescent="0.25">
      <c r="B38" s="161"/>
      <c r="C38" s="114"/>
      <c r="D38" s="15"/>
      <c r="E38" s="132"/>
      <c r="F38" s="120"/>
      <c r="G38" s="143"/>
      <c r="H38" s="15"/>
      <c r="I38" s="163" t="s">
        <v>45</v>
      </c>
      <c r="J38" s="135"/>
      <c r="P38" s="193"/>
      <c r="Q38" s="194"/>
      <c r="R38" s="193"/>
      <c r="S38" s="194"/>
      <c r="T38" s="195"/>
      <c r="U38" s="194"/>
      <c r="V38" s="194"/>
      <c r="W38" s="196"/>
      <c r="X38" s="196"/>
      <c r="Y38" s="197"/>
      <c r="Z38" s="198"/>
      <c r="AA38" s="199"/>
      <c r="AB38" s="198"/>
    </row>
    <row r="39" spans="2:28" ht="15.75" thickBot="1" x14ac:dyDescent="0.3">
      <c r="B39" s="238" t="s">
        <v>46</v>
      </c>
      <c r="C39" s="239"/>
      <c r="D39" s="164"/>
      <c r="E39" s="148"/>
      <c r="F39" s="149"/>
      <c r="G39" s="165"/>
      <c r="H39" s="240" t="s">
        <v>47</v>
      </c>
      <c r="I39" s="240"/>
      <c r="J39" s="166">
        <f>J36+J37+J38-J35</f>
        <v>-5.0000000046566129E-3</v>
      </c>
      <c r="M39" s="15"/>
      <c r="N39" s="103">
        <f>J39+N34</f>
        <v>-5.0000000046566129E-3</v>
      </c>
      <c r="P39" s="193"/>
      <c r="Q39" s="194"/>
      <c r="R39" s="193"/>
      <c r="S39" s="194"/>
      <c r="T39" s="195"/>
      <c r="U39" s="194"/>
      <c r="V39" s="194"/>
      <c r="W39" s="196"/>
      <c r="X39" s="196"/>
      <c r="Y39" s="197"/>
      <c r="Z39" s="198"/>
      <c r="AA39" s="199"/>
      <c r="AB39" s="198"/>
    </row>
    <row r="40" spans="2:28" ht="15.75" thickBot="1" x14ac:dyDescent="0.3">
      <c r="B40" s="231"/>
      <c r="C40" s="223"/>
      <c r="D40" s="223"/>
      <c r="E40" s="223"/>
      <c r="F40" s="223"/>
      <c r="G40" s="223"/>
      <c r="H40" s="223"/>
      <c r="I40" s="223"/>
      <c r="J40" s="232"/>
      <c r="M40" s="15" t="s">
        <v>14</v>
      </c>
      <c r="N40" s="103">
        <v>369806.46</v>
      </c>
      <c r="P40" s="193"/>
      <c r="Q40" s="194"/>
      <c r="R40" s="193"/>
      <c r="S40" s="194"/>
      <c r="T40" s="195"/>
      <c r="U40" s="194"/>
      <c r="V40" s="194"/>
      <c r="W40" s="196"/>
      <c r="X40" s="196"/>
      <c r="Y40" s="197"/>
      <c r="Z40" s="198"/>
      <c r="AA40" s="199"/>
      <c r="AB40" s="198"/>
    </row>
    <row r="41" spans="2:28" ht="15.75" thickBot="1" x14ac:dyDescent="0.3">
      <c r="B41" s="231"/>
      <c r="C41" s="223"/>
      <c r="D41" s="223"/>
      <c r="E41" s="223"/>
      <c r="F41" s="223"/>
      <c r="G41" s="223"/>
      <c r="H41" s="223"/>
      <c r="I41" s="223"/>
      <c r="J41" s="232"/>
      <c r="M41" s="15" t="s">
        <v>15</v>
      </c>
      <c r="N41" s="103">
        <f>N39-N40</f>
        <v>-369806.46500000003</v>
      </c>
      <c r="P41" s="193"/>
      <c r="Q41" s="194"/>
      <c r="R41" s="193"/>
      <c r="S41" s="194"/>
      <c r="T41" s="195"/>
      <c r="U41" s="194"/>
      <c r="V41" s="194"/>
      <c r="W41" s="196"/>
      <c r="X41" s="196"/>
      <c r="Y41" s="197"/>
      <c r="Z41" s="198"/>
      <c r="AA41" s="199"/>
      <c r="AB41" s="198"/>
    </row>
    <row r="42" spans="2:28" x14ac:dyDescent="0.25">
      <c r="J42" s="82"/>
    </row>
    <row r="43" spans="2:28" x14ac:dyDescent="0.25">
      <c r="E43" s="169"/>
      <c r="J43" s="82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2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B4C13-D8D7-4C42-8A6E-182301764B7A}">
  <sheetPr>
    <pageSetUpPr fitToPage="1"/>
  </sheetPr>
  <dimension ref="B1:AC43"/>
  <sheetViews>
    <sheetView zoomScale="85" zoomScaleNormal="85" workbookViewId="0">
      <selection activeCell="J8" sqref="J8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7109375" bestFit="1" customWidth="1"/>
    <col min="22" max="22" width="29.28515625" customWidth="1"/>
    <col min="23" max="23" width="10.5703125" bestFit="1" customWidth="1"/>
    <col min="24" max="24" width="5" bestFit="1" customWidth="1"/>
    <col min="25" max="25" width="9.7109375" bestFit="1" customWidth="1"/>
    <col min="26" max="26" width="11.57031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33" t="s">
        <v>12</v>
      </c>
      <c r="C2" s="234"/>
      <c r="D2" s="234"/>
      <c r="E2" s="234"/>
      <c r="F2" s="234"/>
      <c r="G2" s="234"/>
      <c r="H2" s="234"/>
      <c r="I2" s="234"/>
      <c r="J2" s="235"/>
      <c r="P2" s="102" t="s">
        <v>23</v>
      </c>
      <c r="Q2" s="102" t="s">
        <v>24</v>
      </c>
      <c r="R2" s="102" t="s">
        <v>25</v>
      </c>
      <c r="S2" s="102" t="s">
        <v>26</v>
      </c>
      <c r="T2" s="102" t="s">
        <v>27</v>
      </c>
      <c r="U2" s="102" t="s">
        <v>28</v>
      </c>
      <c r="V2" s="102" t="s">
        <v>29</v>
      </c>
      <c r="W2" s="102" t="s">
        <v>30</v>
      </c>
      <c r="X2" s="102" t="s">
        <v>31</v>
      </c>
      <c r="Y2" s="102" t="s">
        <v>32</v>
      </c>
      <c r="Z2" s="102" t="s">
        <v>33</v>
      </c>
      <c r="AA2" s="102" t="s">
        <v>34</v>
      </c>
      <c r="AB2" s="102" t="s">
        <v>35</v>
      </c>
      <c r="AC2" s="103"/>
    </row>
    <row r="3" spans="2:29" x14ac:dyDescent="0.25">
      <c r="B3" s="104" t="s">
        <v>0</v>
      </c>
      <c r="C3" s="105" t="s">
        <v>36</v>
      </c>
      <c r="D3" s="105" t="s">
        <v>36</v>
      </c>
      <c r="E3" s="106" t="s">
        <v>37</v>
      </c>
      <c r="F3" s="107" t="s">
        <v>3</v>
      </c>
      <c r="G3" s="104" t="s">
        <v>0</v>
      </c>
      <c r="H3" s="108"/>
      <c r="I3" s="109" t="s">
        <v>38</v>
      </c>
      <c r="J3" s="110" t="s">
        <v>3</v>
      </c>
      <c r="P3" s="111"/>
      <c r="Q3" s="112"/>
      <c r="R3" s="111"/>
      <c r="S3" s="112"/>
      <c r="T3" s="113"/>
      <c r="U3" s="112"/>
      <c r="V3" s="112"/>
      <c r="W3" s="114"/>
      <c r="X3" s="112"/>
      <c r="Y3" s="115"/>
      <c r="Z3" s="116"/>
      <c r="AA3" s="116"/>
      <c r="AB3" s="116"/>
    </row>
    <row r="4" spans="2:29" x14ac:dyDescent="0.25">
      <c r="B4" s="117">
        <v>45809</v>
      </c>
      <c r="C4" s="118"/>
      <c r="D4" s="114"/>
      <c r="E4" s="132">
        <v>13</v>
      </c>
      <c r="F4" s="120">
        <f>E4*C4</f>
        <v>0</v>
      </c>
      <c r="G4" s="121"/>
      <c r="H4" s="122" t="s">
        <v>39</v>
      </c>
      <c r="I4" s="123"/>
      <c r="J4" s="124">
        <f>-'MAYIS 2025'!J39</f>
        <v>5.0000000046566129E-3</v>
      </c>
      <c r="P4" s="125"/>
      <c r="Q4" s="126"/>
      <c r="R4" s="125"/>
      <c r="S4" s="126"/>
      <c r="T4" s="127"/>
      <c r="U4" s="126"/>
      <c r="V4" s="126"/>
      <c r="W4" s="128"/>
      <c r="X4" s="128"/>
      <c r="Y4" s="129"/>
      <c r="Z4" s="130"/>
      <c r="AA4" s="131"/>
      <c r="AB4" s="130"/>
    </row>
    <row r="5" spans="2:29" x14ac:dyDescent="0.25">
      <c r="B5" s="117">
        <v>45810</v>
      </c>
      <c r="C5" s="118"/>
      <c r="D5" s="114"/>
      <c r="E5" s="132">
        <v>13</v>
      </c>
      <c r="F5" s="120">
        <f t="shared" ref="F5:F34" si="0">E5*C5</f>
        <v>0</v>
      </c>
      <c r="G5" s="121" t="s">
        <v>40</v>
      </c>
      <c r="H5" s="122"/>
      <c r="I5" s="123"/>
      <c r="J5" s="124"/>
      <c r="P5" s="125"/>
      <c r="Q5" s="126"/>
      <c r="R5" s="125"/>
      <c r="S5" s="126"/>
      <c r="T5" s="127"/>
      <c r="U5" s="126"/>
      <c r="V5" s="126"/>
      <c r="W5" s="128"/>
      <c r="X5" s="128"/>
      <c r="Y5" s="129"/>
      <c r="Z5" s="130"/>
      <c r="AA5" s="131"/>
      <c r="AB5" s="130"/>
    </row>
    <row r="6" spans="2:29" x14ac:dyDescent="0.25">
      <c r="B6" s="117">
        <v>45811</v>
      </c>
      <c r="C6" s="118"/>
      <c r="D6" s="114"/>
      <c r="E6" s="132">
        <v>13</v>
      </c>
      <c r="F6" s="120">
        <f t="shared" si="0"/>
        <v>0</v>
      </c>
      <c r="G6" s="121" t="s">
        <v>40</v>
      </c>
      <c r="H6" s="122"/>
      <c r="I6" s="123"/>
      <c r="J6" s="124"/>
      <c r="P6" s="125"/>
      <c r="Q6" s="126"/>
      <c r="R6" s="125"/>
      <c r="S6" s="126"/>
      <c r="T6" s="127"/>
      <c r="U6" s="126"/>
      <c r="V6" s="126"/>
      <c r="W6" s="128"/>
      <c r="X6" s="128"/>
      <c r="Y6" s="129"/>
      <c r="Z6" s="130"/>
      <c r="AA6" s="131"/>
      <c r="AB6" s="130"/>
    </row>
    <row r="7" spans="2:29" x14ac:dyDescent="0.25">
      <c r="B7" s="117">
        <v>45812</v>
      </c>
      <c r="C7" s="118"/>
      <c r="D7" s="114"/>
      <c r="E7" s="132">
        <v>13</v>
      </c>
      <c r="F7" s="120">
        <f t="shared" si="0"/>
        <v>0</v>
      </c>
      <c r="G7" s="121"/>
      <c r="H7" s="122" t="s">
        <v>41</v>
      </c>
      <c r="I7" s="123"/>
      <c r="J7" s="124"/>
      <c r="L7" s="200"/>
      <c r="M7" s="201"/>
      <c r="P7" s="175"/>
      <c r="Q7" s="15"/>
      <c r="R7" s="15"/>
      <c r="S7" s="15"/>
      <c r="T7" s="15"/>
      <c r="U7" s="15"/>
      <c r="V7" s="15"/>
      <c r="W7" s="174"/>
      <c r="X7" s="128"/>
      <c r="Y7" s="15"/>
      <c r="Z7" s="15"/>
      <c r="AA7" s="131"/>
      <c r="AB7" s="130"/>
    </row>
    <row r="8" spans="2:29" x14ac:dyDescent="0.25">
      <c r="B8" s="117">
        <v>45813</v>
      </c>
      <c r="C8" s="118"/>
      <c r="D8" s="114"/>
      <c r="E8" s="132">
        <v>13</v>
      </c>
      <c r="F8" s="120">
        <f t="shared" si="0"/>
        <v>0</v>
      </c>
      <c r="G8" s="133">
        <v>45867</v>
      </c>
      <c r="H8" s="134" t="s">
        <v>80</v>
      </c>
      <c r="I8" s="15"/>
      <c r="J8" s="135">
        <v>126455.03</v>
      </c>
      <c r="L8" s="200"/>
      <c r="M8" s="201"/>
      <c r="P8" s="175"/>
      <c r="Q8" s="15"/>
      <c r="R8" s="15"/>
      <c r="S8" s="15"/>
      <c r="T8" s="15"/>
      <c r="U8" s="15"/>
      <c r="V8" s="15"/>
      <c r="W8" s="174"/>
      <c r="X8" s="128"/>
      <c r="Y8" s="15"/>
      <c r="Z8" s="15"/>
      <c r="AA8" s="131"/>
      <c r="AB8" s="130"/>
    </row>
    <row r="9" spans="2:29" x14ac:dyDescent="0.25">
      <c r="B9" s="117">
        <v>45814</v>
      </c>
      <c r="C9" s="219"/>
      <c r="D9" s="114"/>
      <c r="E9" s="132">
        <v>13</v>
      </c>
      <c r="F9" s="120">
        <f t="shared" si="0"/>
        <v>0</v>
      </c>
      <c r="G9" s="133"/>
      <c r="H9" s="134"/>
      <c r="I9" s="15"/>
      <c r="J9" s="135"/>
      <c r="L9" s="200"/>
      <c r="M9" s="201"/>
      <c r="P9" s="175"/>
      <c r="Q9" s="15"/>
      <c r="R9" s="15"/>
      <c r="S9" s="15"/>
      <c r="T9" s="15"/>
      <c r="U9" s="15"/>
      <c r="V9" s="15"/>
      <c r="W9" s="174"/>
      <c r="X9" s="128"/>
      <c r="Y9" s="15"/>
      <c r="Z9" s="15"/>
      <c r="AA9" s="131"/>
      <c r="AB9" s="130"/>
    </row>
    <row r="10" spans="2:29" x14ac:dyDescent="0.25">
      <c r="B10" s="117">
        <v>45815</v>
      </c>
      <c r="C10" s="118"/>
      <c r="D10" s="114"/>
      <c r="E10" s="132">
        <v>13</v>
      </c>
      <c r="F10" s="120">
        <f t="shared" si="0"/>
        <v>0</v>
      </c>
      <c r="G10" s="133"/>
      <c r="H10" s="134"/>
      <c r="I10" s="15"/>
      <c r="J10" s="135"/>
      <c r="L10" s="220"/>
      <c r="M10" s="185"/>
      <c r="P10" s="175"/>
      <c r="Q10" s="15"/>
      <c r="R10" s="15"/>
      <c r="S10" s="15"/>
      <c r="T10" s="15"/>
      <c r="U10" s="15"/>
      <c r="V10" s="15"/>
      <c r="W10" s="174"/>
      <c r="X10" s="128"/>
      <c r="Y10" s="15"/>
      <c r="Z10" s="15"/>
      <c r="AA10" s="131"/>
      <c r="AB10" s="130"/>
    </row>
    <row r="11" spans="2:29" x14ac:dyDescent="0.25">
      <c r="B11" s="117">
        <v>45816</v>
      </c>
      <c r="C11" s="211"/>
      <c r="D11" s="114"/>
      <c r="E11" s="132">
        <v>13</v>
      </c>
      <c r="F11" s="120">
        <f t="shared" si="0"/>
        <v>0</v>
      </c>
      <c r="G11" s="133"/>
      <c r="H11" s="134"/>
      <c r="I11" s="15"/>
      <c r="J11" s="135"/>
      <c r="L11" s="216"/>
      <c r="P11" s="175"/>
      <c r="Q11" s="15"/>
      <c r="R11" s="15"/>
      <c r="S11" s="15"/>
      <c r="T11" s="15"/>
      <c r="U11" s="15"/>
      <c r="V11" s="15"/>
      <c r="W11" s="174"/>
      <c r="X11" s="128"/>
      <c r="Y11" s="15"/>
      <c r="Z11" s="15"/>
      <c r="AA11" s="131"/>
      <c r="AB11" s="130"/>
    </row>
    <row r="12" spans="2:29" x14ac:dyDescent="0.25">
      <c r="B12" s="117">
        <v>45817</v>
      </c>
      <c r="C12" s="118"/>
      <c r="D12" s="114"/>
      <c r="E12" s="132">
        <v>13</v>
      </c>
      <c r="F12" s="120">
        <f t="shared" si="0"/>
        <v>0</v>
      </c>
      <c r="G12" s="133"/>
      <c r="H12" s="134"/>
      <c r="I12" s="15"/>
      <c r="J12" s="135"/>
      <c r="L12" s="217"/>
      <c r="P12" s="175"/>
      <c r="Q12" s="15"/>
      <c r="R12" s="15"/>
      <c r="S12" s="15"/>
      <c r="T12" s="15"/>
      <c r="U12" s="15"/>
      <c r="V12" s="15"/>
      <c r="W12" s="174"/>
      <c r="X12" s="128"/>
      <c r="Y12" s="15"/>
      <c r="Z12" s="15"/>
      <c r="AA12" s="131"/>
      <c r="AB12" s="130"/>
    </row>
    <row r="13" spans="2:29" x14ac:dyDescent="0.25">
      <c r="B13" s="117">
        <v>45818</v>
      </c>
      <c r="C13" s="118"/>
      <c r="D13" s="114"/>
      <c r="E13" s="132">
        <v>13</v>
      </c>
      <c r="F13" s="120">
        <f t="shared" si="0"/>
        <v>0</v>
      </c>
      <c r="G13" s="133"/>
      <c r="H13" s="134"/>
      <c r="I13" s="15"/>
      <c r="J13" s="135"/>
      <c r="L13" s="217"/>
      <c r="P13" s="175"/>
      <c r="Q13" s="15"/>
      <c r="R13" s="15"/>
      <c r="S13" s="15"/>
      <c r="T13" s="15"/>
      <c r="U13" s="15"/>
      <c r="V13" s="15"/>
      <c r="W13" s="174"/>
      <c r="X13" s="128"/>
      <c r="Y13" s="15"/>
      <c r="Z13" s="15"/>
      <c r="AA13" s="131"/>
      <c r="AB13" s="130"/>
    </row>
    <row r="14" spans="2:29" x14ac:dyDescent="0.25">
      <c r="B14" s="117">
        <v>45819</v>
      </c>
      <c r="C14" s="118"/>
      <c r="D14" s="114"/>
      <c r="E14" s="132">
        <v>13</v>
      </c>
      <c r="F14" s="120">
        <f t="shared" si="0"/>
        <v>0</v>
      </c>
      <c r="G14" s="133"/>
      <c r="H14" s="134"/>
      <c r="I14" s="15"/>
      <c r="J14" s="135"/>
      <c r="L14" s="218"/>
      <c r="P14" s="175"/>
      <c r="Q14" s="15"/>
      <c r="R14" s="15"/>
      <c r="S14" s="15"/>
      <c r="T14" s="15"/>
      <c r="U14" s="15"/>
      <c r="V14" s="15"/>
      <c r="W14" s="174"/>
      <c r="X14" s="128"/>
      <c r="Y14" s="15"/>
      <c r="Z14" s="15"/>
      <c r="AA14" s="131"/>
      <c r="AB14" s="130"/>
    </row>
    <row r="15" spans="2:29" x14ac:dyDescent="0.25">
      <c r="B15" s="117">
        <v>45820</v>
      </c>
      <c r="C15" s="118"/>
      <c r="D15" s="114"/>
      <c r="E15" s="132">
        <v>13</v>
      </c>
      <c r="F15" s="120">
        <f t="shared" si="0"/>
        <v>0</v>
      </c>
      <c r="G15" s="143"/>
      <c r="H15" s="134"/>
      <c r="I15" s="15"/>
      <c r="J15" s="135"/>
      <c r="L15" s="218"/>
      <c r="P15" s="175"/>
      <c r="Q15" s="15"/>
      <c r="R15" s="15"/>
      <c r="S15" s="15"/>
      <c r="T15" s="15"/>
      <c r="U15" s="15"/>
      <c r="V15" s="15"/>
      <c r="W15" s="174"/>
      <c r="X15" s="128"/>
      <c r="Y15" s="15"/>
      <c r="Z15" s="15"/>
      <c r="AA15" s="131"/>
      <c r="AB15" s="130"/>
    </row>
    <row r="16" spans="2:29" x14ac:dyDescent="0.25">
      <c r="B16" s="117">
        <v>45821</v>
      </c>
      <c r="C16" s="118"/>
      <c r="D16" s="114"/>
      <c r="E16" s="132">
        <v>13</v>
      </c>
      <c r="F16" s="120">
        <f t="shared" si="0"/>
        <v>0</v>
      </c>
      <c r="G16" s="143"/>
      <c r="H16" s="134"/>
      <c r="I16" s="15"/>
      <c r="J16" s="135"/>
      <c r="L16" s="218"/>
      <c r="P16" s="125"/>
      <c r="Q16" s="126"/>
      <c r="R16" s="125"/>
      <c r="S16" s="126"/>
      <c r="T16" s="127"/>
      <c r="U16" s="126"/>
      <c r="V16" s="126"/>
      <c r="W16" s="174"/>
      <c r="X16" s="128"/>
      <c r="Y16" s="129"/>
      <c r="Z16" s="130"/>
      <c r="AA16" s="131"/>
      <c r="AB16" s="130"/>
    </row>
    <row r="17" spans="2:28" x14ac:dyDescent="0.25">
      <c r="B17" s="117">
        <v>45822</v>
      </c>
      <c r="C17" s="118">
        <v>9631</v>
      </c>
      <c r="D17" s="114"/>
      <c r="E17" s="132">
        <v>13</v>
      </c>
      <c r="F17" s="120">
        <f t="shared" si="0"/>
        <v>125203</v>
      </c>
      <c r="G17" s="143"/>
      <c r="H17" s="134"/>
      <c r="I17" s="15"/>
      <c r="J17" s="135"/>
      <c r="L17" s="222"/>
      <c r="P17" s="125"/>
      <c r="Q17" s="126"/>
      <c r="R17" s="125"/>
      <c r="S17" s="126"/>
      <c r="T17" s="127"/>
      <c r="U17" s="126"/>
      <c r="V17" s="126"/>
      <c r="W17" s="128"/>
      <c r="X17" s="128"/>
      <c r="Y17" s="129"/>
      <c r="Z17" s="130"/>
      <c r="AA17" s="131"/>
      <c r="AB17" s="130"/>
    </row>
    <row r="18" spans="2:28" x14ac:dyDescent="0.25">
      <c r="B18" s="117">
        <v>45823</v>
      </c>
      <c r="C18" s="118"/>
      <c r="D18" s="114"/>
      <c r="E18" s="132">
        <v>13</v>
      </c>
      <c r="F18" s="120">
        <f t="shared" si="0"/>
        <v>0</v>
      </c>
      <c r="G18" s="143"/>
      <c r="H18" s="134"/>
      <c r="I18" s="15"/>
      <c r="J18" s="135"/>
      <c r="L18" s="218"/>
      <c r="P18" s="125"/>
      <c r="Q18" s="126"/>
      <c r="R18" s="125"/>
      <c r="S18" s="126"/>
      <c r="T18" s="127"/>
      <c r="U18" s="126"/>
      <c r="V18" s="126"/>
      <c r="W18" s="128"/>
      <c r="X18" s="128"/>
      <c r="Y18" s="129"/>
      <c r="Z18" s="130"/>
      <c r="AA18" s="131"/>
      <c r="AB18" s="130"/>
    </row>
    <row r="19" spans="2:28" x14ac:dyDescent="0.25">
      <c r="B19" s="117">
        <v>45824</v>
      </c>
      <c r="C19" s="118"/>
      <c r="D19" s="114"/>
      <c r="E19" s="132">
        <v>13</v>
      </c>
      <c r="F19" s="120">
        <f t="shared" si="0"/>
        <v>0</v>
      </c>
      <c r="G19" s="143"/>
      <c r="H19" s="134"/>
      <c r="I19" s="15"/>
      <c r="J19" s="135"/>
      <c r="L19" s="181"/>
      <c r="P19" s="125"/>
      <c r="Q19" s="126"/>
      <c r="R19" s="125"/>
      <c r="S19" s="126"/>
      <c r="T19" s="127"/>
      <c r="U19" s="126"/>
      <c r="V19" s="126"/>
      <c r="W19" s="174">
        <f>SUM(W7:W18)</f>
        <v>0</v>
      </c>
      <c r="X19" s="128"/>
      <c r="Y19" s="129"/>
      <c r="Z19" s="130"/>
      <c r="AA19" s="131"/>
      <c r="AB19" s="130"/>
    </row>
    <row r="20" spans="2:28" x14ac:dyDescent="0.25">
      <c r="B20" s="117">
        <v>45825</v>
      </c>
      <c r="C20" s="118"/>
      <c r="D20" s="114"/>
      <c r="E20" s="132">
        <v>13</v>
      </c>
      <c r="F20" s="120">
        <f t="shared" si="0"/>
        <v>0</v>
      </c>
      <c r="G20" s="143"/>
      <c r="H20" s="134"/>
      <c r="I20" s="15"/>
      <c r="J20" s="135"/>
      <c r="L20" s="181"/>
      <c r="P20" s="193"/>
      <c r="Q20" s="194"/>
      <c r="R20" s="193"/>
      <c r="S20" s="194"/>
      <c r="T20" s="195"/>
      <c r="U20" s="194"/>
      <c r="V20" s="194"/>
      <c r="W20" s="202"/>
      <c r="X20" s="196"/>
      <c r="Y20" s="197"/>
      <c r="Z20" s="198"/>
      <c r="AA20" s="199"/>
      <c r="AB20" s="198"/>
    </row>
    <row r="21" spans="2:28" x14ac:dyDescent="0.25">
      <c r="B21" s="117">
        <v>45826</v>
      </c>
      <c r="C21" s="118"/>
      <c r="D21" s="114"/>
      <c r="E21" s="132">
        <v>13</v>
      </c>
      <c r="F21" s="120">
        <f t="shared" si="0"/>
        <v>0</v>
      </c>
      <c r="G21" s="143"/>
      <c r="H21" s="134"/>
      <c r="I21" s="15"/>
      <c r="J21" s="135"/>
      <c r="L21" s="181"/>
      <c r="P21" s="193"/>
      <c r="Q21" s="194"/>
      <c r="R21" s="193"/>
      <c r="S21" s="194"/>
      <c r="T21" s="195"/>
      <c r="U21" s="194"/>
      <c r="V21" s="194"/>
      <c r="W21" s="202"/>
      <c r="X21" s="196"/>
      <c r="Y21" s="197"/>
      <c r="Z21" s="198"/>
      <c r="AA21" s="199"/>
      <c r="AB21" s="198"/>
    </row>
    <row r="22" spans="2:28" x14ac:dyDescent="0.25">
      <c r="B22" s="117">
        <v>45827</v>
      </c>
      <c r="C22" s="212"/>
      <c r="D22" s="114"/>
      <c r="E22" s="132">
        <v>13</v>
      </c>
      <c r="F22" s="120">
        <f t="shared" si="0"/>
        <v>0</v>
      </c>
      <c r="G22" s="143"/>
      <c r="H22" s="134"/>
      <c r="I22" s="15"/>
      <c r="J22" s="135"/>
      <c r="L22" s="181"/>
      <c r="P22" s="193"/>
      <c r="Q22" s="194"/>
      <c r="R22" s="193"/>
      <c r="S22" s="194"/>
      <c r="T22" s="195"/>
      <c r="U22" s="194"/>
      <c r="V22" s="194"/>
      <c r="W22" s="202"/>
      <c r="X22" s="196"/>
      <c r="Y22" s="197"/>
      <c r="Z22" s="198"/>
      <c r="AA22" s="199"/>
      <c r="AB22" s="198"/>
    </row>
    <row r="23" spans="2:28" x14ac:dyDescent="0.25">
      <c r="B23" s="117">
        <v>45828</v>
      </c>
      <c r="C23" s="118"/>
      <c r="D23" s="114"/>
      <c r="E23" s="132">
        <v>13</v>
      </c>
      <c r="F23" s="120">
        <f t="shared" si="0"/>
        <v>0</v>
      </c>
      <c r="G23" s="143"/>
      <c r="H23" s="134"/>
      <c r="I23" s="15"/>
      <c r="J23" s="135"/>
      <c r="L23" s="181"/>
      <c r="P23" s="193"/>
      <c r="Q23" s="194"/>
      <c r="R23" s="193"/>
      <c r="S23" s="194"/>
      <c r="T23" s="195"/>
      <c r="U23" s="194"/>
      <c r="V23" s="194"/>
      <c r="W23" s="202"/>
      <c r="X23" s="196"/>
      <c r="Y23" s="197"/>
      <c r="Z23" s="198"/>
      <c r="AA23" s="199"/>
      <c r="AB23" s="198"/>
    </row>
    <row r="24" spans="2:28" x14ac:dyDescent="0.25">
      <c r="B24" s="117">
        <v>45829</v>
      </c>
      <c r="C24" s="118"/>
      <c r="D24" s="114"/>
      <c r="E24" s="132">
        <v>13</v>
      </c>
      <c r="F24" s="120">
        <f t="shared" si="0"/>
        <v>0</v>
      </c>
      <c r="G24" s="143"/>
      <c r="H24" s="134"/>
      <c r="I24" s="15"/>
      <c r="J24" s="135"/>
      <c r="L24" s="181"/>
      <c r="P24" s="193"/>
      <c r="Q24" s="194"/>
      <c r="R24" s="193"/>
      <c r="S24" s="194"/>
      <c r="T24" s="195"/>
      <c r="U24" s="194"/>
      <c r="V24" s="194"/>
      <c r="W24" s="202"/>
      <c r="X24" s="196"/>
      <c r="Y24" s="197"/>
      <c r="Z24" s="198"/>
      <c r="AA24" s="199"/>
      <c r="AB24" s="198"/>
    </row>
    <row r="25" spans="2:28" x14ac:dyDescent="0.25">
      <c r="B25" s="117">
        <v>45830</v>
      </c>
      <c r="C25" s="118"/>
      <c r="D25" s="114"/>
      <c r="E25" s="132">
        <v>13</v>
      </c>
      <c r="F25" s="120">
        <f t="shared" si="0"/>
        <v>0</v>
      </c>
      <c r="G25" s="143"/>
      <c r="H25" s="134"/>
      <c r="I25" s="15"/>
      <c r="J25" s="135"/>
      <c r="L25" s="181"/>
      <c r="P25" s="193"/>
      <c r="Q25" s="194"/>
      <c r="R25" s="193"/>
      <c r="S25" s="194"/>
      <c r="T25" s="195"/>
      <c r="U25" s="194"/>
      <c r="V25" s="194"/>
      <c r="W25" s="202"/>
      <c r="X25" s="196"/>
      <c r="Y25" s="197"/>
      <c r="Z25" s="198"/>
      <c r="AA25" s="199"/>
      <c r="AB25" s="198"/>
    </row>
    <row r="26" spans="2:28" x14ac:dyDescent="0.25">
      <c r="B26" s="117">
        <v>45831</v>
      </c>
      <c r="C26" s="118"/>
      <c r="D26" s="114"/>
      <c r="E26" s="132">
        <v>13</v>
      </c>
      <c r="F26" s="120">
        <f t="shared" si="0"/>
        <v>0</v>
      </c>
      <c r="G26" s="143"/>
      <c r="H26" s="134"/>
      <c r="I26" s="15"/>
      <c r="J26" s="135"/>
      <c r="L26" s="181"/>
      <c r="P26" s="193"/>
      <c r="Q26" s="194"/>
      <c r="R26" s="193"/>
      <c r="S26" s="194"/>
      <c r="T26" s="195"/>
      <c r="U26" s="194"/>
      <c r="V26" s="194"/>
      <c r="W26" s="196"/>
      <c r="X26" s="196"/>
      <c r="Y26" s="197"/>
      <c r="Z26" s="198"/>
      <c r="AA26" s="199"/>
      <c r="AB26" s="198"/>
    </row>
    <row r="27" spans="2:28" x14ac:dyDescent="0.25">
      <c r="B27" s="117">
        <v>45832</v>
      </c>
      <c r="C27" s="118"/>
      <c r="D27" s="114"/>
      <c r="E27" s="132">
        <v>13</v>
      </c>
      <c r="F27" s="120">
        <f t="shared" si="0"/>
        <v>0</v>
      </c>
      <c r="G27" s="143"/>
      <c r="H27" s="134"/>
      <c r="I27" s="15"/>
      <c r="J27" s="135"/>
      <c r="L27" s="181"/>
      <c r="P27" s="193"/>
      <c r="Q27" s="194"/>
      <c r="R27" s="193"/>
      <c r="S27" s="194"/>
      <c r="T27" s="195"/>
      <c r="U27" s="194"/>
      <c r="V27" s="194"/>
      <c r="W27" s="196"/>
      <c r="X27" s="196"/>
      <c r="Y27" s="197"/>
      <c r="Z27" s="198"/>
      <c r="AA27" s="199"/>
      <c r="AB27" s="198"/>
    </row>
    <row r="28" spans="2:28" x14ac:dyDescent="0.25">
      <c r="B28" s="117">
        <v>45833</v>
      </c>
      <c r="C28" s="118"/>
      <c r="D28" s="114"/>
      <c r="E28" s="132">
        <v>13</v>
      </c>
      <c r="F28" s="120">
        <f t="shared" si="0"/>
        <v>0</v>
      </c>
      <c r="G28" s="143"/>
      <c r="H28" s="134"/>
      <c r="I28" s="15"/>
      <c r="J28" s="135"/>
      <c r="L28" s="181"/>
      <c r="P28" s="193"/>
      <c r="Q28" s="194"/>
      <c r="R28" s="193"/>
      <c r="S28" s="194"/>
      <c r="T28" s="195"/>
      <c r="U28" s="194"/>
      <c r="V28" s="194"/>
      <c r="W28" s="196"/>
      <c r="X28" s="196"/>
      <c r="Y28" s="197"/>
      <c r="Z28" s="198"/>
      <c r="AA28" s="199"/>
      <c r="AB28" s="198"/>
    </row>
    <row r="29" spans="2:28" x14ac:dyDescent="0.25">
      <c r="B29" s="117">
        <v>45834</v>
      </c>
      <c r="C29" s="118"/>
      <c r="D29" s="114"/>
      <c r="E29" s="132">
        <v>13</v>
      </c>
      <c r="F29" s="120">
        <f t="shared" si="0"/>
        <v>0</v>
      </c>
      <c r="G29" s="143"/>
      <c r="H29" s="134"/>
      <c r="I29" s="15"/>
      <c r="J29" s="135"/>
      <c r="L29" s="221"/>
      <c r="P29" s="193"/>
      <c r="Q29" s="194"/>
      <c r="R29" s="193"/>
      <c r="S29" s="194"/>
      <c r="T29" s="195"/>
      <c r="U29" s="194"/>
      <c r="V29" s="194"/>
      <c r="W29" s="196"/>
      <c r="X29" s="196"/>
      <c r="Y29" s="197"/>
      <c r="Z29" s="198"/>
      <c r="AA29" s="199"/>
      <c r="AB29" s="198"/>
    </row>
    <row r="30" spans="2:28" x14ac:dyDescent="0.25">
      <c r="B30" s="117">
        <v>45835</v>
      </c>
      <c r="C30" s="118"/>
      <c r="D30" s="114"/>
      <c r="E30" s="132">
        <v>13</v>
      </c>
      <c r="F30" s="120">
        <f t="shared" si="0"/>
        <v>0</v>
      </c>
      <c r="G30" s="143"/>
      <c r="H30" s="134"/>
      <c r="I30" s="15"/>
      <c r="J30" s="135"/>
      <c r="P30" s="193"/>
      <c r="Q30" s="194"/>
      <c r="R30" s="193"/>
      <c r="S30" s="194"/>
      <c r="T30" s="195"/>
      <c r="U30" s="194"/>
      <c r="V30" s="194"/>
      <c r="W30" s="196"/>
      <c r="X30" s="196"/>
      <c r="Y30" s="197"/>
      <c r="Z30" s="198"/>
      <c r="AA30" s="199"/>
      <c r="AB30" s="198"/>
    </row>
    <row r="31" spans="2:28" x14ac:dyDescent="0.25">
      <c r="B31" s="117">
        <v>45836</v>
      </c>
      <c r="C31" s="118"/>
      <c r="D31" s="114"/>
      <c r="E31" s="132">
        <v>13</v>
      </c>
      <c r="F31" s="120">
        <f t="shared" si="0"/>
        <v>0</v>
      </c>
      <c r="G31" s="143"/>
      <c r="H31" s="134"/>
      <c r="I31" s="15"/>
      <c r="J31" s="135"/>
      <c r="P31" s="193"/>
      <c r="Q31" s="194"/>
      <c r="R31" s="193"/>
      <c r="S31" s="194"/>
      <c r="T31" s="195"/>
      <c r="U31" s="194"/>
      <c r="V31" s="194"/>
      <c r="W31" s="196"/>
      <c r="X31" s="196"/>
      <c r="Y31" s="197"/>
      <c r="Z31" s="198"/>
      <c r="AA31" s="199"/>
      <c r="AB31" s="198"/>
    </row>
    <row r="32" spans="2:28" x14ac:dyDescent="0.25">
      <c r="B32" s="117">
        <v>45837</v>
      </c>
      <c r="C32" s="118"/>
      <c r="D32" s="183"/>
      <c r="E32" s="132">
        <v>13</v>
      </c>
      <c r="F32" s="120">
        <f t="shared" si="0"/>
        <v>0</v>
      </c>
      <c r="G32" s="143"/>
      <c r="H32" s="134"/>
      <c r="I32" s="15"/>
      <c r="J32" s="135"/>
      <c r="P32" s="193"/>
      <c r="Q32" s="194"/>
      <c r="R32" s="193"/>
      <c r="S32" s="194"/>
      <c r="T32" s="195"/>
      <c r="U32" s="194"/>
      <c r="V32" s="194"/>
      <c r="W32" s="196"/>
      <c r="X32" s="196"/>
      <c r="Y32" s="197"/>
      <c r="Z32" s="198"/>
      <c r="AA32" s="199"/>
      <c r="AB32" s="198"/>
    </row>
    <row r="33" spans="2:28" x14ac:dyDescent="0.25">
      <c r="B33" s="117">
        <v>45838</v>
      </c>
      <c r="C33" s="118"/>
      <c r="D33" s="114"/>
      <c r="E33" s="132">
        <v>13</v>
      </c>
      <c r="F33" s="120">
        <f t="shared" si="0"/>
        <v>0</v>
      </c>
      <c r="G33" s="143"/>
      <c r="H33" s="134"/>
      <c r="I33" s="15"/>
      <c r="J33" s="135"/>
      <c r="P33" s="193"/>
      <c r="Q33" s="194"/>
      <c r="R33" s="193"/>
      <c r="S33" s="194"/>
      <c r="T33" s="195"/>
      <c r="U33" s="194"/>
      <c r="V33" s="194"/>
      <c r="W33" s="196"/>
      <c r="X33" s="196"/>
      <c r="Y33" s="197"/>
      <c r="Z33" s="198"/>
      <c r="AA33" s="199"/>
      <c r="AB33" s="198"/>
    </row>
    <row r="34" spans="2:28" ht="15.75" thickBot="1" x14ac:dyDescent="0.3">
      <c r="B34" s="117"/>
      <c r="C34" s="146"/>
      <c r="D34" s="147"/>
      <c r="E34" s="132">
        <v>13</v>
      </c>
      <c r="F34" s="149">
        <f t="shared" si="0"/>
        <v>0</v>
      </c>
      <c r="G34" s="150"/>
      <c r="H34" s="151"/>
      <c r="I34" s="152"/>
      <c r="J34" s="153"/>
      <c r="P34" s="193"/>
      <c r="Q34" s="194"/>
      <c r="R34" s="193"/>
      <c r="S34" s="194"/>
      <c r="T34" s="195"/>
      <c r="U34" s="194"/>
      <c r="V34" s="194"/>
      <c r="W34" s="196"/>
      <c r="X34" s="196"/>
      <c r="Y34" s="197"/>
      <c r="Z34" s="198"/>
      <c r="AA34" s="199"/>
      <c r="AB34" s="198"/>
    </row>
    <row r="35" spans="2:28" x14ac:dyDescent="0.25">
      <c r="B35" s="154" t="s">
        <v>42</v>
      </c>
      <c r="C35" s="155">
        <f>SUM(C4:C34)</f>
        <v>9631</v>
      </c>
      <c r="D35" s="156">
        <f>SUM(D4:D34)</f>
        <v>0</v>
      </c>
      <c r="E35" s="157"/>
      <c r="F35" s="158" t="s">
        <v>3</v>
      </c>
      <c r="G35" s="159"/>
      <c r="H35" s="236" t="s">
        <v>8</v>
      </c>
      <c r="I35" s="236"/>
      <c r="J35" s="160">
        <f>SUM(J4:J34)</f>
        <v>126455.035</v>
      </c>
      <c r="P35" s="193"/>
      <c r="Q35" s="194"/>
      <c r="R35" s="193"/>
      <c r="S35" s="194"/>
      <c r="T35" s="195"/>
      <c r="U35" s="194"/>
      <c r="V35" s="194"/>
      <c r="W35" s="196"/>
      <c r="X35" s="196"/>
      <c r="Y35" s="197"/>
      <c r="Z35" s="198"/>
      <c r="AA35" s="199"/>
      <c r="AB35" s="198"/>
    </row>
    <row r="36" spans="2:28" x14ac:dyDescent="0.25">
      <c r="B36" s="161" t="s">
        <v>43</v>
      </c>
      <c r="C36" s="114"/>
      <c r="D36" s="114"/>
      <c r="E36" s="132"/>
      <c r="F36" s="120"/>
      <c r="G36" s="143"/>
      <c r="H36" s="237" t="s">
        <v>7</v>
      </c>
      <c r="I36" s="237"/>
      <c r="J36" s="135">
        <f>F36+F37</f>
        <v>125203</v>
      </c>
      <c r="L36" s="82">
        <f>J36+J37</f>
        <v>126455.03</v>
      </c>
      <c r="P36" s="193"/>
      <c r="Q36" s="194"/>
      <c r="R36" s="193"/>
      <c r="S36" s="194"/>
      <c r="T36" s="195"/>
      <c r="U36" s="194"/>
      <c r="V36" s="194"/>
      <c r="W36" s="196"/>
      <c r="X36" s="196"/>
      <c r="Y36" s="197"/>
      <c r="Z36" s="198"/>
      <c r="AA36" s="199"/>
      <c r="AB36" s="198"/>
    </row>
    <row r="37" spans="2:28" x14ac:dyDescent="0.25">
      <c r="B37" s="161" t="s">
        <v>44</v>
      </c>
      <c r="C37" s="162">
        <f>C35</f>
        <v>9631</v>
      </c>
      <c r="D37" s="114">
        <f>D35/1.03</f>
        <v>0</v>
      </c>
      <c r="E37" s="132">
        <f>F37/C37</f>
        <v>13</v>
      </c>
      <c r="F37" s="120">
        <f>SUM(F4:F36)</f>
        <v>125203</v>
      </c>
      <c r="G37" s="143"/>
      <c r="H37" s="15" t="s">
        <v>9</v>
      </c>
      <c r="I37" s="15">
        <v>0.01</v>
      </c>
      <c r="J37" s="135">
        <f>J36*I37</f>
        <v>1252.03</v>
      </c>
      <c r="P37" s="193"/>
      <c r="Q37" s="194"/>
      <c r="R37" s="193"/>
      <c r="S37" s="194"/>
      <c r="T37" s="195"/>
      <c r="U37" s="194"/>
      <c r="V37" s="194"/>
      <c r="W37" s="196"/>
      <c r="X37" s="196"/>
      <c r="Y37" s="197"/>
      <c r="Z37" s="198"/>
      <c r="AA37" s="199"/>
      <c r="AB37" s="198"/>
    </row>
    <row r="38" spans="2:28" x14ac:dyDescent="0.25">
      <c r="B38" s="161"/>
      <c r="C38" s="114"/>
      <c r="D38" s="15"/>
      <c r="E38" s="132"/>
      <c r="F38" s="120"/>
      <c r="G38" s="143"/>
      <c r="H38" s="15"/>
      <c r="I38" s="163" t="s">
        <v>45</v>
      </c>
      <c r="J38" s="135"/>
      <c r="P38" s="193"/>
      <c r="Q38" s="194"/>
      <c r="R38" s="193"/>
      <c r="S38" s="194"/>
      <c r="T38" s="195"/>
      <c r="U38" s="194"/>
      <c r="V38" s="194"/>
      <c r="W38" s="196"/>
      <c r="X38" s="196"/>
      <c r="Y38" s="197"/>
      <c r="Z38" s="198"/>
      <c r="AA38" s="199"/>
      <c r="AB38" s="198"/>
    </row>
    <row r="39" spans="2:28" ht="15.75" thickBot="1" x14ac:dyDescent="0.3">
      <c r="B39" s="238" t="s">
        <v>46</v>
      </c>
      <c r="C39" s="239"/>
      <c r="D39" s="164"/>
      <c r="E39" s="148"/>
      <c r="F39" s="149"/>
      <c r="G39" s="165"/>
      <c r="H39" s="240" t="s">
        <v>47</v>
      </c>
      <c r="I39" s="240"/>
      <c r="J39" s="166">
        <f>J36+J37+J38-J35</f>
        <v>-5.0000000046566129E-3</v>
      </c>
      <c r="P39" s="193"/>
      <c r="Q39" s="194"/>
      <c r="R39" s="193"/>
      <c r="S39" s="194"/>
      <c r="T39" s="195"/>
      <c r="U39" s="194"/>
      <c r="V39" s="194"/>
      <c r="W39" s="196"/>
      <c r="X39" s="196"/>
      <c r="Y39" s="197"/>
      <c r="Z39" s="198"/>
      <c r="AA39" s="199"/>
      <c r="AB39" s="198"/>
    </row>
    <row r="40" spans="2:28" ht="15.75" thickBot="1" x14ac:dyDescent="0.3">
      <c r="B40" s="231"/>
      <c r="C40" s="223"/>
      <c r="D40" s="223"/>
      <c r="E40" s="223"/>
      <c r="F40" s="223"/>
      <c r="G40" s="223"/>
      <c r="H40" s="223"/>
      <c r="I40" s="223"/>
      <c r="J40" s="232"/>
      <c r="P40" s="193"/>
      <c r="Q40" s="194"/>
      <c r="R40" s="193"/>
      <c r="S40" s="194"/>
      <c r="T40" s="195"/>
      <c r="U40" s="194"/>
      <c r="V40" s="194"/>
      <c r="W40" s="196"/>
      <c r="X40" s="196"/>
      <c r="Y40" s="197"/>
      <c r="Z40" s="198"/>
      <c r="AA40" s="199"/>
      <c r="AB40" s="198"/>
    </row>
    <row r="41" spans="2:28" ht="15.75" thickBot="1" x14ac:dyDescent="0.3">
      <c r="B41" s="231"/>
      <c r="C41" s="223"/>
      <c r="D41" s="223"/>
      <c r="E41" s="223"/>
      <c r="F41" s="223"/>
      <c r="G41" s="223"/>
      <c r="H41" s="223"/>
      <c r="I41" s="223"/>
      <c r="J41" s="232"/>
      <c r="P41" s="193"/>
      <c r="Q41" s="194"/>
      <c r="R41" s="193"/>
      <c r="S41" s="194"/>
      <c r="T41" s="195"/>
      <c r="U41" s="194"/>
      <c r="V41" s="194"/>
      <c r="W41" s="196"/>
      <c r="X41" s="196"/>
      <c r="Y41" s="197"/>
      <c r="Z41" s="198"/>
      <c r="AA41" s="199"/>
      <c r="AB41" s="198"/>
    </row>
    <row r="42" spans="2:28" x14ac:dyDescent="0.25">
      <c r="J42" s="82"/>
    </row>
    <row r="43" spans="2:28" x14ac:dyDescent="0.25">
      <c r="E43" s="169"/>
      <c r="J43" s="82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2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0DE44-1AB4-489C-B387-B0CF0E992328}">
  <sheetPr>
    <pageSetUpPr fitToPage="1"/>
  </sheetPr>
  <dimension ref="B1:AC43"/>
  <sheetViews>
    <sheetView zoomScale="85" zoomScaleNormal="85" workbookViewId="0">
      <selection activeCell="Q30" sqref="Q30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7109375" bestFit="1" customWidth="1"/>
    <col min="22" max="22" width="29.28515625" customWidth="1"/>
    <col min="23" max="23" width="10.5703125" bestFit="1" customWidth="1"/>
    <col min="24" max="24" width="5" bestFit="1" customWidth="1"/>
    <col min="25" max="25" width="9.7109375" bestFit="1" customWidth="1"/>
    <col min="26" max="26" width="11.57031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33" t="s">
        <v>12</v>
      </c>
      <c r="C2" s="234"/>
      <c r="D2" s="234"/>
      <c r="E2" s="234"/>
      <c r="F2" s="234"/>
      <c r="G2" s="234"/>
      <c r="H2" s="234"/>
      <c r="I2" s="234"/>
      <c r="J2" s="235"/>
      <c r="P2" s="102" t="s">
        <v>23</v>
      </c>
      <c r="Q2" s="102" t="s">
        <v>24</v>
      </c>
      <c r="R2" s="102" t="s">
        <v>25</v>
      </c>
      <c r="S2" s="102" t="s">
        <v>26</v>
      </c>
      <c r="T2" s="102" t="s">
        <v>27</v>
      </c>
      <c r="U2" s="102" t="s">
        <v>28</v>
      </c>
      <c r="V2" s="102" t="s">
        <v>29</v>
      </c>
      <c r="W2" s="102" t="s">
        <v>30</v>
      </c>
      <c r="X2" s="102" t="s">
        <v>31</v>
      </c>
      <c r="Y2" s="102" t="s">
        <v>32</v>
      </c>
      <c r="Z2" s="102" t="s">
        <v>33</v>
      </c>
      <c r="AA2" s="102" t="s">
        <v>34</v>
      </c>
      <c r="AB2" s="102" t="s">
        <v>35</v>
      </c>
      <c r="AC2" s="103"/>
    </row>
    <row r="3" spans="2:29" x14ac:dyDescent="0.25">
      <c r="B3" s="104" t="s">
        <v>0</v>
      </c>
      <c r="C3" s="105" t="s">
        <v>36</v>
      </c>
      <c r="D3" s="105" t="s">
        <v>36</v>
      </c>
      <c r="E3" s="106" t="s">
        <v>37</v>
      </c>
      <c r="F3" s="107" t="s">
        <v>3</v>
      </c>
      <c r="G3" s="104" t="s">
        <v>0</v>
      </c>
      <c r="H3" s="108"/>
      <c r="I3" s="109" t="s">
        <v>38</v>
      </c>
      <c r="J3" s="110" t="s">
        <v>3</v>
      </c>
      <c r="P3" s="111"/>
      <c r="Q3" s="112"/>
      <c r="R3" s="111"/>
      <c r="S3" s="112"/>
      <c r="T3" s="113"/>
      <c r="U3" s="112"/>
      <c r="V3" s="112"/>
      <c r="W3" s="114"/>
      <c r="X3" s="112"/>
      <c r="Y3" s="115"/>
      <c r="Z3" s="116"/>
      <c r="AA3" s="116"/>
      <c r="AB3" s="116"/>
    </row>
    <row r="4" spans="2:29" x14ac:dyDescent="0.25">
      <c r="B4" s="117">
        <v>45839</v>
      </c>
      <c r="C4" s="118"/>
      <c r="D4" s="114"/>
      <c r="E4" s="132">
        <v>13</v>
      </c>
      <c r="F4" s="120">
        <f>E4*C4</f>
        <v>0</v>
      </c>
      <c r="G4" s="121"/>
      <c r="H4" s="122" t="s">
        <v>39</v>
      </c>
      <c r="I4" s="123"/>
      <c r="J4" s="124">
        <f>-'HAZİRAN 2025'!J39</f>
        <v>5.0000000046566129E-3</v>
      </c>
      <c r="P4" s="125"/>
      <c r="Q4" s="126"/>
      <c r="R4" s="125"/>
      <c r="S4" s="126"/>
      <c r="T4" s="127"/>
      <c r="U4" s="126"/>
      <c r="V4" s="126"/>
      <c r="W4" s="128"/>
      <c r="X4" s="128"/>
      <c r="Y4" s="129"/>
      <c r="Z4" s="130"/>
      <c r="AA4" s="131"/>
      <c r="AB4" s="130"/>
    </row>
    <row r="5" spans="2:29" x14ac:dyDescent="0.25">
      <c r="B5" s="117">
        <v>45840</v>
      </c>
      <c r="C5" s="118"/>
      <c r="D5" s="114"/>
      <c r="E5" s="132">
        <v>13</v>
      </c>
      <c r="F5" s="120">
        <f t="shared" ref="F5:F34" si="0">E5*C5</f>
        <v>0</v>
      </c>
      <c r="G5" s="121" t="s">
        <v>40</v>
      </c>
      <c r="H5" s="122"/>
      <c r="I5" s="123"/>
      <c r="J5" s="124"/>
      <c r="P5" s="125"/>
      <c r="Q5" s="126"/>
      <c r="R5" s="125"/>
      <c r="S5" s="126"/>
      <c r="T5" s="127"/>
      <c r="U5" s="126"/>
      <c r="V5" s="126"/>
      <c r="W5" s="128"/>
      <c r="X5" s="128"/>
      <c r="Y5" s="129"/>
      <c r="Z5" s="130"/>
      <c r="AA5" s="131"/>
      <c r="AB5" s="130"/>
    </row>
    <row r="6" spans="2:29" x14ac:dyDescent="0.25">
      <c r="B6" s="117">
        <v>45841</v>
      </c>
      <c r="C6" s="118"/>
      <c r="D6" s="114"/>
      <c r="E6" s="132">
        <v>13</v>
      </c>
      <c r="F6" s="120">
        <f t="shared" si="0"/>
        <v>0</v>
      </c>
      <c r="G6" s="121" t="s">
        <v>40</v>
      </c>
      <c r="H6" s="122"/>
      <c r="I6" s="123"/>
      <c r="J6" s="124"/>
      <c r="P6" s="125"/>
      <c r="Q6" s="126"/>
      <c r="R6" s="125"/>
      <c r="S6" s="126"/>
      <c r="T6" s="127"/>
      <c r="U6" s="126"/>
      <c r="V6" s="126"/>
      <c r="W6" s="128"/>
      <c r="X6" s="128"/>
      <c r="Y6" s="129"/>
      <c r="Z6" s="130"/>
      <c r="AA6" s="131"/>
      <c r="AB6" s="130"/>
    </row>
    <row r="7" spans="2:29" x14ac:dyDescent="0.25">
      <c r="B7" s="117">
        <v>45842</v>
      </c>
      <c r="C7" s="118"/>
      <c r="D7" s="114"/>
      <c r="E7" s="132">
        <v>13</v>
      </c>
      <c r="F7" s="120">
        <f t="shared" si="0"/>
        <v>0</v>
      </c>
      <c r="G7" s="121"/>
      <c r="H7" s="122" t="s">
        <v>41</v>
      </c>
      <c r="I7" s="123"/>
      <c r="J7" s="124"/>
      <c r="L7" s="200"/>
      <c r="M7" s="201"/>
      <c r="P7" s="175"/>
      <c r="Q7" s="15"/>
      <c r="R7" s="15"/>
      <c r="S7" s="15"/>
      <c r="T7" s="15"/>
      <c r="U7" s="15"/>
      <c r="V7" s="15"/>
      <c r="W7" s="174"/>
      <c r="X7" s="128"/>
      <c r="Y7" s="15"/>
      <c r="Z7" s="15"/>
      <c r="AA7" s="131"/>
      <c r="AB7" s="130"/>
    </row>
    <row r="8" spans="2:29" x14ac:dyDescent="0.25">
      <c r="B8" s="117">
        <v>45843</v>
      </c>
      <c r="C8" s="118"/>
      <c r="D8" s="114"/>
      <c r="E8" s="132">
        <v>13</v>
      </c>
      <c r="F8" s="120">
        <f t="shared" si="0"/>
        <v>0</v>
      </c>
      <c r="G8" s="133">
        <v>45915</v>
      </c>
      <c r="H8" s="134" t="s">
        <v>80</v>
      </c>
      <c r="I8" s="15"/>
      <c r="J8" s="135">
        <v>90000</v>
      </c>
      <c r="L8" s="200"/>
      <c r="M8" s="201"/>
      <c r="P8" s="175"/>
      <c r="Q8" s="15"/>
      <c r="R8" s="15"/>
      <c r="S8" s="15"/>
      <c r="T8" s="15"/>
      <c r="U8" s="15"/>
      <c r="V8" s="15"/>
      <c r="W8" s="174"/>
      <c r="X8" s="128"/>
      <c r="Y8" s="15"/>
      <c r="Z8" s="15"/>
      <c r="AA8" s="131"/>
      <c r="AB8" s="130"/>
    </row>
    <row r="9" spans="2:29" x14ac:dyDescent="0.25">
      <c r="B9" s="117">
        <v>45844</v>
      </c>
      <c r="C9" s="219">
        <v>4563</v>
      </c>
      <c r="D9" s="114"/>
      <c r="E9" s="132">
        <v>13</v>
      </c>
      <c r="F9" s="120">
        <f t="shared" si="0"/>
        <v>59319</v>
      </c>
      <c r="G9" s="133">
        <v>45925</v>
      </c>
      <c r="H9" s="134" t="s">
        <v>80</v>
      </c>
      <c r="I9" s="15"/>
      <c r="J9" s="135">
        <v>60000</v>
      </c>
      <c r="L9" s="200"/>
      <c r="M9" s="201"/>
      <c r="P9" s="175"/>
      <c r="Q9" s="15"/>
      <c r="R9" s="15"/>
      <c r="S9" s="15"/>
      <c r="T9" s="15"/>
      <c r="U9" s="15"/>
      <c r="V9" s="15"/>
      <c r="W9" s="174"/>
      <c r="X9" s="128"/>
      <c r="Y9" s="15"/>
      <c r="Z9" s="15"/>
      <c r="AA9" s="131"/>
      <c r="AB9" s="130"/>
    </row>
    <row r="10" spans="2:29" x14ac:dyDescent="0.25">
      <c r="B10" s="117">
        <v>45845</v>
      </c>
      <c r="C10" s="118"/>
      <c r="D10" s="114"/>
      <c r="E10" s="132">
        <v>13</v>
      </c>
      <c r="F10" s="120">
        <f t="shared" si="0"/>
        <v>0</v>
      </c>
      <c r="G10" s="133"/>
      <c r="H10" s="134"/>
      <c r="I10" s="15"/>
      <c r="J10" s="135"/>
      <c r="L10" s="220"/>
      <c r="M10" s="185"/>
      <c r="P10" s="175"/>
      <c r="Q10" s="15"/>
      <c r="R10" s="15"/>
      <c r="S10" s="15"/>
      <c r="T10" s="15"/>
      <c r="U10" s="15"/>
      <c r="V10" s="15"/>
      <c r="W10" s="174"/>
      <c r="X10" s="128"/>
      <c r="Y10" s="15"/>
      <c r="Z10" s="15"/>
      <c r="AA10" s="131"/>
      <c r="AB10" s="130"/>
    </row>
    <row r="11" spans="2:29" x14ac:dyDescent="0.25">
      <c r="B11" s="117">
        <v>45846</v>
      </c>
      <c r="C11" s="211">
        <v>893</v>
      </c>
      <c r="D11" s="114"/>
      <c r="E11" s="132">
        <v>13</v>
      </c>
      <c r="F11" s="120">
        <f t="shared" si="0"/>
        <v>11609</v>
      </c>
      <c r="G11" s="133"/>
      <c r="H11" s="134"/>
      <c r="I11" s="15"/>
      <c r="J11" s="135"/>
      <c r="L11" s="216"/>
      <c r="P11" s="175"/>
      <c r="Q11" s="15"/>
      <c r="R11" s="15"/>
      <c r="S11" s="15"/>
      <c r="T11" s="15"/>
      <c r="U11" s="15"/>
      <c r="V11" s="15"/>
      <c r="W11" s="174"/>
      <c r="X11" s="128"/>
      <c r="Y11" s="15"/>
      <c r="Z11" s="15"/>
      <c r="AA11" s="131"/>
      <c r="AB11" s="130"/>
    </row>
    <row r="12" spans="2:29" x14ac:dyDescent="0.25">
      <c r="B12" s="117">
        <v>45847</v>
      </c>
      <c r="C12" s="118"/>
      <c r="D12" s="114"/>
      <c r="E12" s="132">
        <v>13</v>
      </c>
      <c r="F12" s="120">
        <f t="shared" si="0"/>
        <v>0</v>
      </c>
      <c r="G12" s="133"/>
      <c r="H12" s="134"/>
      <c r="I12" s="15"/>
      <c r="J12" s="135"/>
      <c r="L12" s="217"/>
      <c r="P12" s="175"/>
      <c r="Q12" s="15"/>
      <c r="R12" s="15"/>
      <c r="S12" s="15"/>
      <c r="T12" s="15"/>
      <c r="U12" s="15"/>
      <c r="V12" s="15"/>
      <c r="W12" s="174"/>
      <c r="X12" s="128"/>
      <c r="Y12" s="15"/>
      <c r="Z12" s="15"/>
      <c r="AA12" s="131"/>
      <c r="AB12" s="130"/>
    </row>
    <row r="13" spans="2:29" x14ac:dyDescent="0.25">
      <c r="B13" s="117">
        <v>45848</v>
      </c>
      <c r="C13" s="118"/>
      <c r="D13" s="114"/>
      <c r="E13" s="132">
        <v>13</v>
      </c>
      <c r="F13" s="120">
        <f t="shared" si="0"/>
        <v>0</v>
      </c>
      <c r="G13" s="133"/>
      <c r="H13" s="134"/>
      <c r="I13" s="15"/>
      <c r="J13" s="135"/>
      <c r="P13" s="175"/>
      <c r="Q13" s="15"/>
      <c r="R13" s="15"/>
      <c r="S13" s="15"/>
      <c r="T13" s="15"/>
      <c r="U13" s="15"/>
      <c r="V13" s="15"/>
      <c r="W13" s="174"/>
      <c r="X13" s="128"/>
      <c r="Y13" s="15"/>
      <c r="Z13" s="15"/>
      <c r="AA13" s="131"/>
      <c r="AB13" s="130"/>
    </row>
    <row r="14" spans="2:29" x14ac:dyDescent="0.25">
      <c r="B14" s="117">
        <v>45849</v>
      </c>
      <c r="C14" s="118">
        <v>4136</v>
      </c>
      <c r="D14" s="114"/>
      <c r="E14" s="132">
        <v>13</v>
      </c>
      <c r="F14" s="120">
        <f t="shared" si="0"/>
        <v>53768</v>
      </c>
      <c r="G14" s="133"/>
      <c r="H14" s="134"/>
      <c r="I14" s="15"/>
      <c r="J14" s="135"/>
      <c r="P14" s="175"/>
      <c r="Q14" s="15"/>
      <c r="R14" s="15"/>
      <c r="S14" s="15"/>
      <c r="T14" s="15"/>
      <c r="U14" s="15"/>
      <c r="V14" s="15"/>
      <c r="W14" s="174"/>
      <c r="X14" s="128"/>
      <c r="Y14" s="15"/>
      <c r="Z14" s="15"/>
      <c r="AA14" s="131"/>
      <c r="AB14" s="130"/>
    </row>
    <row r="15" spans="2:29" x14ac:dyDescent="0.25">
      <c r="B15" s="117">
        <v>45850</v>
      </c>
      <c r="C15" s="118"/>
      <c r="D15" s="114"/>
      <c r="E15" s="132">
        <v>13</v>
      </c>
      <c r="F15" s="120">
        <f t="shared" si="0"/>
        <v>0</v>
      </c>
      <c r="G15" s="143"/>
      <c r="H15" s="134"/>
      <c r="I15" s="15"/>
      <c r="J15" s="135"/>
      <c r="P15" s="175"/>
      <c r="Q15" s="15"/>
      <c r="R15" s="15"/>
      <c r="S15" s="15"/>
      <c r="T15" s="15"/>
      <c r="U15" s="15"/>
      <c r="V15" s="15"/>
      <c r="W15" s="174"/>
      <c r="X15" s="128"/>
      <c r="Y15" s="15"/>
      <c r="Z15" s="15"/>
      <c r="AA15" s="131"/>
      <c r="AB15" s="130"/>
    </row>
    <row r="16" spans="2:29" x14ac:dyDescent="0.25">
      <c r="B16" s="117">
        <v>45851</v>
      </c>
      <c r="C16" s="118"/>
      <c r="D16" s="114"/>
      <c r="E16" s="132">
        <v>13</v>
      </c>
      <c r="F16" s="120">
        <f t="shared" si="0"/>
        <v>0</v>
      </c>
      <c r="G16" s="143"/>
      <c r="H16" s="134"/>
      <c r="I16" s="15"/>
      <c r="J16" s="135"/>
      <c r="P16" s="125"/>
      <c r="Q16" s="126"/>
      <c r="R16" s="125"/>
      <c r="S16" s="126"/>
      <c r="T16" s="127"/>
      <c r="U16" s="126"/>
      <c r="V16" s="126"/>
      <c r="W16" s="174"/>
      <c r="X16" s="128"/>
      <c r="Y16" s="129"/>
      <c r="Z16" s="130"/>
      <c r="AA16" s="131"/>
      <c r="AB16" s="130"/>
    </row>
    <row r="17" spans="2:28" x14ac:dyDescent="0.25">
      <c r="B17" s="117">
        <v>45852</v>
      </c>
      <c r="C17" s="118"/>
      <c r="D17" s="114"/>
      <c r="E17" s="132">
        <v>13</v>
      </c>
      <c r="F17" s="120">
        <f t="shared" si="0"/>
        <v>0</v>
      </c>
      <c r="G17" s="143"/>
      <c r="H17" s="134"/>
      <c r="I17" s="15"/>
      <c r="J17" s="135"/>
      <c r="L17" s="222"/>
      <c r="P17" s="125"/>
      <c r="Q17" s="126"/>
      <c r="R17" s="125"/>
      <c r="S17" s="126"/>
      <c r="T17" s="127"/>
      <c r="U17" s="126"/>
      <c r="V17" s="126"/>
      <c r="W17" s="128"/>
      <c r="X17" s="128"/>
      <c r="Y17" s="129"/>
      <c r="Z17" s="130"/>
      <c r="AA17" s="131"/>
      <c r="AB17" s="130"/>
    </row>
    <row r="18" spans="2:28" x14ac:dyDescent="0.25">
      <c r="B18" s="117">
        <v>45853</v>
      </c>
      <c r="C18" s="118"/>
      <c r="D18" s="114"/>
      <c r="E18" s="132">
        <v>13</v>
      </c>
      <c r="F18" s="120">
        <f t="shared" si="0"/>
        <v>0</v>
      </c>
      <c r="G18" s="143"/>
      <c r="H18" s="134"/>
      <c r="I18" s="15"/>
      <c r="J18" s="135"/>
      <c r="L18" s="218"/>
      <c r="P18" s="125"/>
      <c r="Q18" s="126"/>
      <c r="R18" s="125"/>
      <c r="S18" s="126"/>
      <c r="T18" s="127"/>
      <c r="U18" s="126"/>
      <c r="V18" s="126"/>
      <c r="W18" s="128"/>
      <c r="X18" s="128"/>
      <c r="Y18" s="129"/>
      <c r="Z18" s="130"/>
      <c r="AA18" s="131"/>
      <c r="AB18" s="130"/>
    </row>
    <row r="19" spans="2:28" x14ac:dyDescent="0.25">
      <c r="B19" s="117">
        <v>45854</v>
      </c>
      <c r="C19" s="118"/>
      <c r="D19" s="114"/>
      <c r="E19" s="132">
        <v>13</v>
      </c>
      <c r="F19" s="120">
        <f t="shared" si="0"/>
        <v>0</v>
      </c>
      <c r="G19" s="143"/>
      <c r="H19" s="134"/>
      <c r="I19" s="15"/>
      <c r="J19" s="135"/>
      <c r="L19" s="181"/>
      <c r="P19" s="125"/>
      <c r="Q19" s="126"/>
      <c r="R19" s="125"/>
      <c r="S19" s="126"/>
      <c r="T19" s="127"/>
      <c r="U19" s="126"/>
      <c r="V19" s="126"/>
      <c r="W19" s="174">
        <f>SUM(W7:W18)</f>
        <v>0</v>
      </c>
      <c r="X19" s="128"/>
      <c r="Y19" s="129"/>
      <c r="Z19" s="130"/>
      <c r="AA19" s="131"/>
      <c r="AB19" s="130"/>
    </row>
    <row r="20" spans="2:28" x14ac:dyDescent="0.25">
      <c r="B20" s="117">
        <v>45855</v>
      </c>
      <c r="C20" s="118">
        <v>874</v>
      </c>
      <c r="D20" s="114"/>
      <c r="E20" s="132">
        <v>13</v>
      </c>
      <c r="F20" s="120">
        <f t="shared" si="0"/>
        <v>11362</v>
      </c>
      <c r="G20" s="143"/>
      <c r="H20" s="134"/>
      <c r="I20" s="15"/>
      <c r="J20" s="135"/>
      <c r="L20" s="181"/>
      <c r="P20" s="193"/>
      <c r="Q20" s="194"/>
      <c r="R20" s="193"/>
      <c r="S20" s="194"/>
      <c r="T20" s="195"/>
      <c r="U20" s="194"/>
      <c r="V20" s="194"/>
      <c r="W20" s="202"/>
      <c r="X20" s="196"/>
      <c r="Y20" s="197"/>
      <c r="Z20" s="198"/>
      <c r="AA20" s="199"/>
      <c r="AB20" s="198"/>
    </row>
    <row r="21" spans="2:28" x14ac:dyDescent="0.25">
      <c r="B21" s="117">
        <v>45856</v>
      </c>
      <c r="C21" s="118">
        <v>913</v>
      </c>
      <c r="D21" s="114"/>
      <c r="E21" s="132">
        <v>13</v>
      </c>
      <c r="F21" s="120">
        <f t="shared" si="0"/>
        <v>11869</v>
      </c>
      <c r="G21" s="143"/>
      <c r="H21" s="134"/>
      <c r="I21" s="15"/>
      <c r="J21" s="135"/>
      <c r="L21" s="181"/>
      <c r="P21" s="193"/>
      <c r="Q21" s="194"/>
      <c r="R21" s="193"/>
      <c r="S21" s="194"/>
      <c r="T21" s="195"/>
      <c r="U21" s="194"/>
      <c r="V21" s="194"/>
      <c r="W21" s="202"/>
      <c r="X21" s="196"/>
      <c r="Y21" s="197"/>
      <c r="Z21" s="198"/>
      <c r="AA21" s="199"/>
      <c r="AB21" s="198"/>
    </row>
    <row r="22" spans="2:28" x14ac:dyDescent="0.25">
      <c r="B22" s="117">
        <v>45857</v>
      </c>
      <c r="C22" s="212"/>
      <c r="D22" s="114"/>
      <c r="E22" s="132">
        <v>13</v>
      </c>
      <c r="F22" s="120">
        <f t="shared" si="0"/>
        <v>0</v>
      </c>
      <c r="G22" s="143"/>
      <c r="H22" s="134"/>
      <c r="I22" s="15"/>
      <c r="J22" s="135"/>
      <c r="L22" s="181"/>
      <c r="P22" s="193"/>
      <c r="Q22" s="194"/>
      <c r="R22" s="193"/>
      <c r="S22" s="194"/>
      <c r="T22" s="195"/>
      <c r="U22" s="194"/>
      <c r="V22" s="194"/>
      <c r="W22" s="202"/>
      <c r="X22" s="196"/>
      <c r="Y22" s="197"/>
      <c r="Z22" s="198"/>
      <c r="AA22" s="199"/>
      <c r="AB22" s="198"/>
    </row>
    <row r="23" spans="2:28" x14ac:dyDescent="0.25">
      <c r="B23" s="117">
        <v>45858</v>
      </c>
      <c r="C23" s="118"/>
      <c r="D23" s="114"/>
      <c r="E23" s="132">
        <v>13</v>
      </c>
      <c r="F23" s="120">
        <f t="shared" si="0"/>
        <v>0</v>
      </c>
      <c r="G23" s="143"/>
      <c r="H23" s="134"/>
      <c r="I23" s="15"/>
      <c r="J23" s="135"/>
      <c r="L23" s="181"/>
      <c r="P23" s="193"/>
      <c r="Q23" s="194"/>
      <c r="R23" s="193"/>
      <c r="S23" s="194"/>
      <c r="T23" s="195"/>
      <c r="U23" s="194"/>
      <c r="V23" s="194"/>
      <c r="W23" s="202"/>
      <c r="X23" s="196"/>
      <c r="Y23" s="197"/>
      <c r="Z23" s="198"/>
      <c r="AA23" s="199"/>
      <c r="AB23" s="198"/>
    </row>
    <row r="24" spans="2:28" x14ac:dyDescent="0.25">
      <c r="B24" s="117">
        <v>45859</v>
      </c>
      <c r="C24" s="118"/>
      <c r="D24" s="114"/>
      <c r="E24" s="132">
        <v>13</v>
      </c>
      <c r="F24" s="120">
        <f t="shared" si="0"/>
        <v>0</v>
      </c>
      <c r="G24" s="143"/>
      <c r="H24" s="134"/>
      <c r="I24" s="15"/>
      <c r="J24" s="135"/>
      <c r="L24" s="181"/>
      <c r="P24" s="193"/>
      <c r="Q24" s="194"/>
      <c r="R24" s="193"/>
      <c r="S24" s="194"/>
      <c r="T24" s="195"/>
      <c r="U24" s="194"/>
      <c r="V24" s="194"/>
      <c r="W24" s="202"/>
      <c r="X24" s="196"/>
      <c r="Y24" s="197"/>
      <c r="Z24" s="198"/>
      <c r="AA24" s="199"/>
      <c r="AB24" s="198"/>
    </row>
    <row r="25" spans="2:28" x14ac:dyDescent="0.25">
      <c r="B25" s="117">
        <v>45860</v>
      </c>
      <c r="C25" s="118"/>
      <c r="D25" s="114"/>
      <c r="E25" s="132">
        <v>13</v>
      </c>
      <c r="F25" s="120">
        <f t="shared" si="0"/>
        <v>0</v>
      </c>
      <c r="G25" s="143"/>
      <c r="H25" s="134"/>
      <c r="I25" s="15"/>
      <c r="J25" s="135"/>
      <c r="L25" s="181"/>
      <c r="P25" s="193"/>
      <c r="Q25" s="194"/>
      <c r="R25" s="193"/>
      <c r="S25" s="194"/>
      <c r="T25" s="195"/>
      <c r="U25" s="194"/>
      <c r="V25" s="194"/>
      <c r="W25" s="202"/>
      <c r="X25" s="196"/>
      <c r="Y25" s="197"/>
      <c r="Z25" s="198"/>
      <c r="AA25" s="199"/>
      <c r="AB25" s="198"/>
    </row>
    <row r="26" spans="2:28" x14ac:dyDescent="0.25">
      <c r="B26" s="117">
        <v>45861</v>
      </c>
      <c r="C26" s="118"/>
      <c r="D26" s="114"/>
      <c r="E26" s="132">
        <v>13</v>
      </c>
      <c r="F26" s="120">
        <f t="shared" si="0"/>
        <v>0</v>
      </c>
      <c r="G26" s="143"/>
      <c r="H26" s="134"/>
      <c r="I26" s="15"/>
      <c r="J26" s="135"/>
      <c r="L26" s="181"/>
      <c r="P26" s="193"/>
      <c r="Q26" s="194"/>
      <c r="R26" s="193"/>
      <c r="S26" s="194"/>
      <c r="T26" s="195"/>
      <c r="U26" s="194"/>
      <c r="V26" s="194"/>
      <c r="W26" s="196"/>
      <c r="X26" s="196"/>
      <c r="Y26" s="197"/>
      <c r="Z26" s="198"/>
      <c r="AA26" s="199"/>
      <c r="AB26" s="198"/>
    </row>
    <row r="27" spans="2:28" x14ac:dyDescent="0.25">
      <c r="B27" s="117">
        <v>45862</v>
      </c>
      <c r="C27" s="118"/>
      <c r="D27" s="114"/>
      <c r="E27" s="132">
        <v>13</v>
      </c>
      <c r="F27" s="120">
        <f t="shared" si="0"/>
        <v>0</v>
      </c>
      <c r="G27" s="143"/>
      <c r="H27" s="134"/>
      <c r="I27" s="15"/>
      <c r="J27" s="135"/>
      <c r="L27" s="181"/>
      <c r="P27" s="193"/>
      <c r="Q27" s="194"/>
      <c r="R27" s="193"/>
      <c r="S27" s="194"/>
      <c r="T27" s="195"/>
      <c r="U27" s="194"/>
      <c r="V27" s="194"/>
      <c r="W27" s="196"/>
      <c r="X27" s="196"/>
      <c r="Y27" s="197"/>
      <c r="Z27" s="198"/>
      <c r="AA27" s="199"/>
      <c r="AB27" s="198"/>
    </row>
    <row r="28" spans="2:28" x14ac:dyDescent="0.25">
      <c r="B28" s="117">
        <v>45863</v>
      </c>
      <c r="C28" s="118"/>
      <c r="D28" s="114"/>
      <c r="E28" s="132">
        <v>13</v>
      </c>
      <c r="F28" s="120">
        <f t="shared" si="0"/>
        <v>0</v>
      </c>
      <c r="G28" s="143"/>
      <c r="H28" s="134"/>
      <c r="I28" s="15"/>
      <c r="J28" s="135"/>
      <c r="L28" s="181"/>
      <c r="P28" s="193"/>
      <c r="Q28" s="194"/>
      <c r="R28" s="193"/>
      <c r="S28" s="194"/>
      <c r="T28" s="195"/>
      <c r="U28" s="194"/>
      <c r="V28" s="194"/>
      <c r="W28" s="196"/>
      <c r="X28" s="196"/>
      <c r="Y28" s="197"/>
      <c r="Z28" s="198"/>
      <c r="AA28" s="199"/>
      <c r="AB28" s="198"/>
    </row>
    <row r="29" spans="2:28" x14ac:dyDescent="0.25">
      <c r="B29" s="117">
        <v>45864</v>
      </c>
      <c r="C29" s="118"/>
      <c r="D29" s="114"/>
      <c r="E29" s="132">
        <v>13</v>
      </c>
      <c r="F29" s="120">
        <f t="shared" si="0"/>
        <v>0</v>
      </c>
      <c r="G29" s="143"/>
      <c r="H29" s="134"/>
      <c r="I29" s="15"/>
      <c r="J29" s="135"/>
      <c r="L29" s="221"/>
      <c r="P29" s="193"/>
      <c r="Q29" s="194"/>
      <c r="R29" s="193"/>
      <c r="S29" s="194"/>
      <c r="T29" s="195"/>
      <c r="U29" s="194"/>
      <c r="V29" s="194"/>
      <c r="W29" s="196"/>
      <c r="X29" s="196"/>
      <c r="Y29" s="197"/>
      <c r="Z29" s="198"/>
      <c r="AA29" s="199"/>
      <c r="AB29" s="198"/>
    </row>
    <row r="30" spans="2:28" x14ac:dyDescent="0.25">
      <c r="B30" s="117">
        <v>45865</v>
      </c>
      <c r="C30" s="118"/>
      <c r="D30" s="114"/>
      <c r="E30" s="132">
        <v>13</v>
      </c>
      <c r="F30" s="120">
        <f t="shared" si="0"/>
        <v>0</v>
      </c>
      <c r="G30" s="143"/>
      <c r="H30" s="134"/>
      <c r="I30" s="15"/>
      <c r="J30" s="135"/>
      <c r="P30" s="193"/>
      <c r="Q30" s="194"/>
      <c r="R30" s="193"/>
      <c r="S30" s="194"/>
      <c r="T30" s="195"/>
      <c r="U30" s="194"/>
      <c r="V30" s="194"/>
      <c r="W30" s="196"/>
      <c r="X30" s="196"/>
      <c r="Y30" s="197"/>
      <c r="Z30" s="198"/>
      <c r="AA30" s="199"/>
      <c r="AB30" s="198"/>
    </row>
    <row r="31" spans="2:28" x14ac:dyDescent="0.25">
      <c r="B31" s="117">
        <v>45866</v>
      </c>
      <c r="C31" s="118"/>
      <c r="D31" s="114"/>
      <c r="E31" s="132">
        <v>13</v>
      </c>
      <c r="F31" s="120">
        <f t="shared" si="0"/>
        <v>0</v>
      </c>
      <c r="G31" s="143"/>
      <c r="H31" s="134"/>
      <c r="I31" s="15"/>
      <c r="J31" s="135"/>
      <c r="P31" s="193"/>
      <c r="Q31" s="194"/>
      <c r="R31" s="193"/>
      <c r="S31" s="194"/>
      <c r="T31" s="195"/>
      <c r="U31" s="194"/>
      <c r="V31" s="194"/>
      <c r="W31" s="196"/>
      <c r="X31" s="196"/>
      <c r="Y31" s="197"/>
      <c r="Z31" s="198"/>
      <c r="AA31" s="199"/>
      <c r="AB31" s="198"/>
    </row>
    <row r="32" spans="2:28" x14ac:dyDescent="0.25">
      <c r="B32" s="117">
        <v>45867</v>
      </c>
      <c r="C32" s="118"/>
      <c r="D32" s="183"/>
      <c r="E32" s="132">
        <v>13</v>
      </c>
      <c r="F32" s="120">
        <f t="shared" si="0"/>
        <v>0</v>
      </c>
      <c r="G32" s="143"/>
      <c r="H32" s="134"/>
      <c r="I32" s="15"/>
      <c r="J32" s="135"/>
      <c r="P32" s="193"/>
      <c r="Q32" s="194"/>
      <c r="R32" s="193"/>
      <c r="S32" s="194"/>
      <c r="T32" s="195"/>
      <c r="U32" s="194"/>
      <c r="V32" s="194"/>
      <c r="W32" s="196"/>
      <c r="X32" s="196"/>
      <c r="Y32" s="197"/>
      <c r="Z32" s="198"/>
      <c r="AA32" s="199"/>
      <c r="AB32" s="198"/>
    </row>
    <row r="33" spans="2:28" x14ac:dyDescent="0.25">
      <c r="B33" s="117">
        <v>45868</v>
      </c>
      <c r="C33" s="118"/>
      <c r="D33" s="114"/>
      <c r="E33" s="132">
        <v>13</v>
      </c>
      <c r="F33" s="120">
        <f t="shared" si="0"/>
        <v>0</v>
      </c>
      <c r="G33" s="143"/>
      <c r="H33" s="134"/>
      <c r="I33" s="15"/>
      <c r="J33" s="135"/>
      <c r="P33" s="193"/>
      <c r="Q33" s="194"/>
      <c r="R33" s="193"/>
      <c r="S33" s="194"/>
      <c r="T33" s="195"/>
      <c r="U33" s="194"/>
      <c r="V33" s="194"/>
      <c r="W33" s="196"/>
      <c r="X33" s="196"/>
      <c r="Y33" s="197"/>
      <c r="Z33" s="198"/>
      <c r="AA33" s="199"/>
      <c r="AB33" s="198"/>
    </row>
    <row r="34" spans="2:28" ht="15.75" thickBot="1" x14ac:dyDescent="0.3">
      <c r="B34" s="117">
        <v>45869</v>
      </c>
      <c r="C34" s="146"/>
      <c r="D34" s="147"/>
      <c r="E34" s="132">
        <v>13</v>
      </c>
      <c r="F34" s="149">
        <f t="shared" si="0"/>
        <v>0</v>
      </c>
      <c r="G34" s="150"/>
      <c r="H34" s="151"/>
      <c r="I34" s="152"/>
      <c r="J34" s="153"/>
      <c r="P34" s="193"/>
      <c r="Q34" s="194"/>
      <c r="R34" s="193"/>
      <c r="S34" s="194"/>
      <c r="T34" s="195"/>
      <c r="U34" s="194"/>
      <c r="V34" s="194"/>
      <c r="W34" s="196"/>
      <c r="X34" s="196"/>
      <c r="Y34" s="197"/>
      <c r="Z34" s="198"/>
      <c r="AA34" s="199"/>
      <c r="AB34" s="198"/>
    </row>
    <row r="35" spans="2:28" x14ac:dyDescent="0.25">
      <c r="B35" s="154" t="s">
        <v>42</v>
      </c>
      <c r="C35" s="155">
        <f>SUM(C4:C34)</f>
        <v>11379</v>
      </c>
      <c r="D35" s="156">
        <f>SUM(D4:D34)</f>
        <v>0</v>
      </c>
      <c r="E35" s="157"/>
      <c r="F35" s="158" t="s">
        <v>3</v>
      </c>
      <c r="G35" s="159"/>
      <c r="H35" s="236" t="s">
        <v>8</v>
      </c>
      <c r="I35" s="236"/>
      <c r="J35" s="160">
        <f>SUM(J4:J34)</f>
        <v>150000.005</v>
      </c>
      <c r="P35" s="193"/>
      <c r="Q35" s="194"/>
      <c r="R35" s="193"/>
      <c r="S35" s="194"/>
      <c r="T35" s="195"/>
      <c r="U35" s="194"/>
      <c r="V35" s="194"/>
      <c r="W35" s="196"/>
      <c r="X35" s="196"/>
      <c r="Y35" s="197"/>
      <c r="Z35" s="198"/>
      <c r="AA35" s="199"/>
      <c r="AB35" s="198"/>
    </row>
    <row r="36" spans="2:28" x14ac:dyDescent="0.25">
      <c r="B36" s="161" t="s">
        <v>43</v>
      </c>
      <c r="C36" s="114"/>
      <c r="D36" s="114"/>
      <c r="E36" s="132"/>
      <c r="F36" s="120"/>
      <c r="G36" s="143"/>
      <c r="H36" s="237" t="s">
        <v>7</v>
      </c>
      <c r="I36" s="237"/>
      <c r="J36" s="135">
        <f>F36+F37</f>
        <v>147927</v>
      </c>
      <c r="L36" s="82">
        <f>J36+J37</f>
        <v>149406.26999999999</v>
      </c>
      <c r="P36" s="193"/>
      <c r="Q36" s="194"/>
      <c r="R36" s="193"/>
      <c r="S36" s="194"/>
      <c r="T36" s="195"/>
      <c r="U36" s="194"/>
      <c r="V36" s="194"/>
      <c r="W36" s="196"/>
      <c r="X36" s="196"/>
      <c r="Y36" s="197"/>
      <c r="Z36" s="198"/>
      <c r="AA36" s="199"/>
      <c r="AB36" s="198"/>
    </row>
    <row r="37" spans="2:28" x14ac:dyDescent="0.25">
      <c r="B37" s="161" t="s">
        <v>44</v>
      </c>
      <c r="C37" s="162">
        <f>C35</f>
        <v>11379</v>
      </c>
      <c r="D37" s="114">
        <f>D35/1.03</f>
        <v>0</v>
      </c>
      <c r="E37" s="132">
        <f>F37/C37</f>
        <v>13</v>
      </c>
      <c r="F37" s="120">
        <f>SUM(F4:F36)</f>
        <v>147927</v>
      </c>
      <c r="G37" s="143"/>
      <c r="H37" s="15" t="s">
        <v>9</v>
      </c>
      <c r="I37" s="15">
        <v>0.01</v>
      </c>
      <c r="J37" s="135">
        <f>J36*I37</f>
        <v>1479.27</v>
      </c>
      <c r="P37" s="193"/>
      <c r="Q37" s="194"/>
      <c r="R37" s="193"/>
      <c r="S37" s="194"/>
      <c r="T37" s="195"/>
      <c r="U37" s="194"/>
      <c r="V37" s="194"/>
      <c r="W37" s="196"/>
      <c r="X37" s="196"/>
      <c r="Y37" s="197"/>
      <c r="Z37" s="198"/>
      <c r="AA37" s="199"/>
      <c r="AB37" s="198"/>
    </row>
    <row r="38" spans="2:28" x14ac:dyDescent="0.25">
      <c r="B38" s="161"/>
      <c r="C38" s="114"/>
      <c r="D38" s="15"/>
      <c r="E38" s="132"/>
      <c r="F38" s="120"/>
      <c r="G38" s="143"/>
      <c r="H38" s="15"/>
      <c r="I38" s="163" t="s">
        <v>45</v>
      </c>
      <c r="J38" s="135"/>
      <c r="P38" s="193"/>
      <c r="Q38" s="194"/>
      <c r="R38" s="193"/>
      <c r="S38" s="194"/>
      <c r="T38" s="195"/>
      <c r="U38" s="194"/>
      <c r="V38" s="194"/>
      <c r="W38" s="196"/>
      <c r="X38" s="196"/>
      <c r="Y38" s="197"/>
      <c r="Z38" s="198"/>
      <c r="AA38" s="199"/>
      <c r="AB38" s="198"/>
    </row>
    <row r="39" spans="2:28" ht="15.75" thickBot="1" x14ac:dyDescent="0.3">
      <c r="B39" s="238" t="s">
        <v>46</v>
      </c>
      <c r="C39" s="239"/>
      <c r="D39" s="164"/>
      <c r="E39" s="148"/>
      <c r="F39" s="149"/>
      <c r="G39" s="165"/>
      <c r="H39" s="240" t="s">
        <v>47</v>
      </c>
      <c r="I39" s="240"/>
      <c r="J39" s="166">
        <f>J36+J37+J38-J35</f>
        <v>-593.73500000001513</v>
      </c>
      <c r="P39" s="193"/>
      <c r="Q39" s="194"/>
      <c r="R39" s="193"/>
      <c r="S39" s="194"/>
      <c r="T39" s="195"/>
      <c r="U39" s="194"/>
      <c r="V39" s="194"/>
      <c r="W39" s="196"/>
      <c r="X39" s="196"/>
      <c r="Y39" s="197"/>
      <c r="Z39" s="198"/>
      <c r="AA39" s="199"/>
      <c r="AB39" s="198"/>
    </row>
    <row r="40" spans="2:28" ht="15.75" thickBot="1" x14ac:dyDescent="0.3">
      <c r="B40" s="231"/>
      <c r="C40" s="223"/>
      <c r="D40" s="223"/>
      <c r="E40" s="223"/>
      <c r="F40" s="223"/>
      <c r="G40" s="223"/>
      <c r="H40" s="223"/>
      <c r="I40" s="223"/>
      <c r="J40" s="232"/>
      <c r="P40" s="193"/>
      <c r="Q40" s="194"/>
      <c r="R40" s="193"/>
      <c r="S40" s="194"/>
      <c r="T40" s="195"/>
      <c r="U40" s="194"/>
      <c r="V40" s="194"/>
      <c r="W40" s="196"/>
      <c r="X40" s="196"/>
      <c r="Y40" s="197"/>
      <c r="Z40" s="198"/>
      <c r="AA40" s="199"/>
      <c r="AB40" s="198"/>
    </row>
    <row r="41" spans="2:28" ht="15.75" thickBot="1" x14ac:dyDescent="0.3">
      <c r="B41" s="231"/>
      <c r="C41" s="223"/>
      <c r="D41" s="223"/>
      <c r="E41" s="223"/>
      <c r="F41" s="223"/>
      <c r="G41" s="223"/>
      <c r="H41" s="223"/>
      <c r="I41" s="223"/>
      <c r="J41" s="232"/>
      <c r="P41" s="193"/>
      <c r="Q41" s="194"/>
      <c r="R41" s="193"/>
      <c r="S41" s="194"/>
      <c r="T41" s="195"/>
      <c r="U41" s="194"/>
      <c r="V41" s="194"/>
      <c r="W41" s="196"/>
      <c r="X41" s="196"/>
      <c r="Y41" s="197"/>
      <c r="Z41" s="198"/>
      <c r="AA41" s="199"/>
      <c r="AB41" s="198"/>
    </row>
    <row r="42" spans="2:28" x14ac:dyDescent="0.25">
      <c r="J42" s="82"/>
    </row>
    <row r="43" spans="2:28" x14ac:dyDescent="0.25">
      <c r="E43" s="169"/>
      <c r="J43" s="82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2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C4866-94A4-483A-92C9-565E7BC6DEDF}">
  <sheetPr>
    <pageSetUpPr fitToPage="1"/>
  </sheetPr>
  <dimension ref="B1:AC43"/>
  <sheetViews>
    <sheetView tabSelected="1" zoomScale="85" zoomScaleNormal="85" workbookViewId="0">
      <selection activeCell="M17" sqref="M17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7109375" bestFit="1" customWidth="1"/>
    <col min="22" max="22" width="29.28515625" customWidth="1"/>
    <col min="23" max="23" width="10.5703125" bestFit="1" customWidth="1"/>
    <col min="24" max="24" width="5" bestFit="1" customWidth="1"/>
    <col min="25" max="25" width="9.7109375" bestFit="1" customWidth="1"/>
    <col min="26" max="26" width="11.57031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33" t="s">
        <v>12</v>
      </c>
      <c r="C2" s="234"/>
      <c r="D2" s="234"/>
      <c r="E2" s="234"/>
      <c r="F2" s="234"/>
      <c r="G2" s="234"/>
      <c r="H2" s="234"/>
      <c r="I2" s="234"/>
      <c r="J2" s="235"/>
      <c r="P2" s="102" t="s">
        <v>23</v>
      </c>
      <c r="Q2" s="102" t="s">
        <v>24</v>
      </c>
      <c r="R2" s="102" t="s">
        <v>25</v>
      </c>
      <c r="S2" s="102" t="s">
        <v>26</v>
      </c>
      <c r="T2" s="102" t="s">
        <v>27</v>
      </c>
      <c r="U2" s="102" t="s">
        <v>28</v>
      </c>
      <c r="V2" s="102" t="s">
        <v>29</v>
      </c>
      <c r="W2" s="102" t="s">
        <v>30</v>
      </c>
      <c r="X2" s="102" t="s">
        <v>31</v>
      </c>
      <c r="Y2" s="102" t="s">
        <v>32</v>
      </c>
      <c r="Z2" s="102" t="s">
        <v>33</v>
      </c>
      <c r="AA2" s="102" t="s">
        <v>34</v>
      </c>
      <c r="AB2" s="102" t="s">
        <v>35</v>
      </c>
      <c r="AC2" s="103"/>
    </row>
    <row r="3" spans="2:29" x14ac:dyDescent="0.25">
      <c r="B3" s="104" t="s">
        <v>0</v>
      </c>
      <c r="C3" s="105" t="s">
        <v>36</v>
      </c>
      <c r="D3" s="105" t="s">
        <v>36</v>
      </c>
      <c r="E3" s="106" t="s">
        <v>37</v>
      </c>
      <c r="F3" s="107" t="s">
        <v>3</v>
      </c>
      <c r="G3" s="104" t="s">
        <v>0</v>
      </c>
      <c r="H3" s="108"/>
      <c r="I3" s="109" t="s">
        <v>38</v>
      </c>
      <c r="J3" s="110" t="s">
        <v>3</v>
      </c>
      <c r="P3" s="111"/>
      <c r="Q3" s="112"/>
      <c r="R3" s="111"/>
      <c r="S3" s="112"/>
      <c r="T3" s="113"/>
      <c r="U3" s="112"/>
      <c r="V3" s="112"/>
      <c r="W3" s="114"/>
      <c r="X3" s="112"/>
      <c r="Y3" s="115"/>
      <c r="Z3" s="116"/>
      <c r="AA3" s="116"/>
      <c r="AB3" s="116"/>
    </row>
    <row r="4" spans="2:29" x14ac:dyDescent="0.25">
      <c r="B4" s="117">
        <v>45870</v>
      </c>
      <c r="C4" s="118"/>
      <c r="D4" s="114"/>
      <c r="E4" s="132">
        <v>14</v>
      </c>
      <c r="F4" s="120">
        <f>E4*C4</f>
        <v>0</v>
      </c>
      <c r="G4" s="121"/>
      <c r="H4" s="122" t="s">
        <v>39</v>
      </c>
      <c r="I4" s="123"/>
      <c r="J4" s="124">
        <f>-'TEMMUZ 2025'!J39</f>
        <v>593.73500000001513</v>
      </c>
      <c r="P4" s="125"/>
      <c r="Q4" s="126"/>
      <c r="R4" s="125"/>
      <c r="S4" s="126"/>
      <c r="T4" s="127"/>
      <c r="U4" s="126"/>
      <c r="V4" s="126"/>
      <c r="W4" s="128"/>
      <c r="X4" s="128"/>
      <c r="Y4" s="129"/>
      <c r="Z4" s="130"/>
      <c r="AA4" s="131"/>
      <c r="AB4" s="130"/>
    </row>
    <row r="5" spans="2:29" x14ac:dyDescent="0.25">
      <c r="B5" s="117">
        <v>45871</v>
      </c>
      <c r="C5" s="118"/>
      <c r="D5" s="114"/>
      <c r="E5" s="132">
        <v>14</v>
      </c>
      <c r="F5" s="120">
        <f t="shared" ref="F5:F34" si="0">E5*C5</f>
        <v>0</v>
      </c>
      <c r="G5" s="121" t="s">
        <v>40</v>
      </c>
      <c r="H5" s="122"/>
      <c r="I5" s="123"/>
      <c r="J5" s="124"/>
      <c r="P5" s="125"/>
      <c r="Q5" s="126"/>
      <c r="R5" s="125"/>
      <c r="S5" s="126"/>
      <c r="T5" s="127"/>
      <c r="U5" s="126"/>
      <c r="V5" s="126"/>
      <c r="W5" s="128"/>
      <c r="X5" s="128"/>
      <c r="Y5" s="129"/>
      <c r="Z5" s="130"/>
      <c r="AA5" s="131"/>
      <c r="AB5" s="130"/>
    </row>
    <row r="6" spans="2:29" x14ac:dyDescent="0.25">
      <c r="B6" s="117">
        <v>45872</v>
      </c>
      <c r="C6" s="118"/>
      <c r="D6" s="114"/>
      <c r="E6" s="132">
        <v>14</v>
      </c>
      <c r="F6" s="120">
        <f t="shared" si="0"/>
        <v>0</v>
      </c>
      <c r="G6" s="121" t="s">
        <v>40</v>
      </c>
      <c r="H6" s="122"/>
      <c r="I6" s="123"/>
      <c r="J6" s="124"/>
      <c r="P6" s="125"/>
      <c r="Q6" s="126"/>
      <c r="R6" s="125"/>
      <c r="S6" s="126"/>
      <c r="T6" s="127"/>
      <c r="U6" s="126"/>
      <c r="V6" s="126"/>
      <c r="W6" s="128"/>
      <c r="X6" s="128"/>
      <c r="Y6" s="129"/>
      <c r="Z6" s="130"/>
      <c r="AA6" s="131"/>
      <c r="AB6" s="130"/>
    </row>
    <row r="7" spans="2:29" x14ac:dyDescent="0.25">
      <c r="B7" s="117">
        <v>45873</v>
      </c>
      <c r="C7" s="118"/>
      <c r="D7" s="114"/>
      <c r="E7" s="132">
        <v>14</v>
      </c>
      <c r="F7" s="120">
        <f t="shared" si="0"/>
        <v>0</v>
      </c>
      <c r="G7" s="121"/>
      <c r="H7" s="122" t="s">
        <v>41</v>
      </c>
      <c r="I7" s="123"/>
      <c r="J7" s="124"/>
      <c r="L7" s="200"/>
      <c r="M7" s="201"/>
      <c r="P7" s="175"/>
      <c r="Q7" s="15"/>
      <c r="R7" s="15"/>
      <c r="S7" s="15"/>
      <c r="T7" s="15"/>
      <c r="U7" s="15"/>
      <c r="V7" s="15"/>
      <c r="W7" s="174"/>
      <c r="X7" s="128"/>
      <c r="Y7" s="15"/>
      <c r="Z7" s="15"/>
      <c r="AA7" s="131"/>
      <c r="AB7" s="130"/>
    </row>
    <row r="8" spans="2:29" x14ac:dyDescent="0.25">
      <c r="B8" s="117">
        <v>45874</v>
      </c>
      <c r="C8" s="118"/>
      <c r="D8" s="114"/>
      <c r="E8" s="132">
        <v>14</v>
      </c>
      <c r="F8" s="120">
        <f t="shared" si="0"/>
        <v>0</v>
      </c>
      <c r="G8" s="133">
        <v>45936</v>
      </c>
      <c r="H8" s="134" t="s">
        <v>80</v>
      </c>
      <c r="I8" s="15"/>
      <c r="J8" s="135">
        <v>147678.31</v>
      </c>
      <c r="L8" s="200"/>
      <c r="M8" s="201"/>
      <c r="P8" s="175"/>
      <c r="Q8" s="15"/>
      <c r="R8" s="15"/>
      <c r="S8" s="15"/>
      <c r="T8" s="15"/>
      <c r="U8" s="15"/>
      <c r="V8" s="15"/>
      <c r="W8" s="174"/>
      <c r="X8" s="128"/>
      <c r="Y8" s="15"/>
      <c r="Z8" s="15"/>
      <c r="AA8" s="131"/>
      <c r="AB8" s="130"/>
    </row>
    <row r="9" spans="2:29" x14ac:dyDescent="0.25">
      <c r="B9" s="117">
        <v>45875</v>
      </c>
      <c r="C9" s="219"/>
      <c r="D9" s="114"/>
      <c r="E9" s="132">
        <v>14</v>
      </c>
      <c r="F9" s="120">
        <f t="shared" si="0"/>
        <v>0</v>
      </c>
      <c r="G9" s="133"/>
      <c r="H9" s="134"/>
      <c r="I9" s="15"/>
      <c r="J9" s="135"/>
      <c r="L9" s="200"/>
      <c r="M9" s="201"/>
      <c r="P9" s="175"/>
      <c r="Q9" s="15"/>
      <c r="R9" s="15"/>
      <c r="S9" s="15"/>
      <c r="T9" s="15"/>
      <c r="U9" s="15"/>
      <c r="V9" s="15"/>
      <c r="W9" s="174"/>
      <c r="X9" s="128"/>
      <c r="Y9" s="15"/>
      <c r="Z9" s="15"/>
      <c r="AA9" s="131"/>
      <c r="AB9" s="130"/>
    </row>
    <row r="10" spans="2:29" x14ac:dyDescent="0.25">
      <c r="B10" s="117">
        <v>45876</v>
      </c>
      <c r="C10" s="118">
        <v>7981</v>
      </c>
      <c r="D10" s="114"/>
      <c r="E10" s="132">
        <v>14</v>
      </c>
      <c r="F10" s="120">
        <f t="shared" si="0"/>
        <v>111734</v>
      </c>
      <c r="G10" s="133"/>
      <c r="H10" s="134"/>
      <c r="I10" s="15"/>
      <c r="J10" s="135"/>
      <c r="L10" s="220"/>
      <c r="M10" s="185"/>
      <c r="P10" s="175"/>
      <c r="Q10" s="15"/>
      <c r="R10" s="15"/>
      <c r="S10" s="15"/>
      <c r="T10" s="15"/>
      <c r="U10" s="15"/>
      <c r="V10" s="15"/>
      <c r="W10" s="174"/>
      <c r="X10" s="128"/>
      <c r="Y10" s="15"/>
      <c r="Z10" s="15"/>
      <c r="AA10" s="131"/>
      <c r="AB10" s="130"/>
    </row>
    <row r="11" spans="2:29" x14ac:dyDescent="0.25">
      <c r="B11" s="117">
        <v>45877</v>
      </c>
      <c r="C11" s="211"/>
      <c r="D11" s="114"/>
      <c r="E11" s="132">
        <v>14</v>
      </c>
      <c r="F11" s="120">
        <f t="shared" si="0"/>
        <v>0</v>
      </c>
      <c r="G11" s="133"/>
      <c r="H11" s="134"/>
      <c r="I11" s="15"/>
      <c r="J11" s="135"/>
      <c r="P11" s="175"/>
      <c r="Q11" s="15"/>
      <c r="R11" s="15"/>
      <c r="S11" s="15"/>
      <c r="T11" s="15"/>
      <c r="U11" s="15"/>
      <c r="V11" s="15"/>
      <c r="W11" s="174"/>
      <c r="X11" s="128"/>
      <c r="Y11" s="15"/>
      <c r="Z11" s="15"/>
      <c r="AA11" s="131"/>
      <c r="AB11" s="130"/>
    </row>
    <row r="12" spans="2:29" x14ac:dyDescent="0.25">
      <c r="B12" s="117">
        <v>45878</v>
      </c>
      <c r="C12" s="118"/>
      <c r="D12" s="114"/>
      <c r="E12" s="132">
        <v>14</v>
      </c>
      <c r="F12" s="120">
        <f t="shared" si="0"/>
        <v>0</v>
      </c>
      <c r="G12" s="133"/>
      <c r="H12" s="134"/>
      <c r="I12" s="15"/>
      <c r="J12" s="135"/>
      <c r="P12" s="175"/>
      <c r="Q12" s="15"/>
      <c r="R12" s="15"/>
      <c r="S12" s="15"/>
      <c r="T12" s="15"/>
      <c r="U12" s="15"/>
      <c r="V12" s="15"/>
      <c r="W12" s="174"/>
      <c r="X12" s="128"/>
      <c r="Y12" s="15"/>
      <c r="Z12" s="15"/>
      <c r="AA12" s="131"/>
      <c r="AB12" s="130"/>
    </row>
    <row r="13" spans="2:29" x14ac:dyDescent="0.25">
      <c r="B13" s="117">
        <v>45879</v>
      </c>
      <c r="C13" s="118"/>
      <c r="D13" s="114"/>
      <c r="E13" s="132">
        <v>14</v>
      </c>
      <c r="F13" s="120">
        <f t="shared" si="0"/>
        <v>0</v>
      </c>
      <c r="G13" s="133"/>
      <c r="H13" s="134"/>
      <c r="I13" s="15"/>
      <c r="J13" s="135"/>
      <c r="P13" s="175"/>
      <c r="Q13" s="15"/>
      <c r="R13" s="15"/>
      <c r="S13" s="15"/>
      <c r="T13" s="15"/>
      <c r="U13" s="15"/>
      <c r="V13" s="15"/>
      <c r="W13" s="174"/>
      <c r="X13" s="128"/>
      <c r="Y13" s="15"/>
      <c r="Z13" s="15"/>
      <c r="AA13" s="131"/>
      <c r="AB13" s="130"/>
    </row>
    <row r="14" spans="2:29" x14ac:dyDescent="0.25">
      <c r="B14" s="117">
        <v>45880</v>
      </c>
      <c r="C14" s="118"/>
      <c r="D14" s="114"/>
      <c r="E14" s="132">
        <v>14</v>
      </c>
      <c r="F14" s="120">
        <f t="shared" si="0"/>
        <v>0</v>
      </c>
      <c r="G14" s="133"/>
      <c r="H14" s="134"/>
      <c r="I14" s="15"/>
      <c r="J14" s="135"/>
      <c r="P14" s="175"/>
      <c r="Q14" s="15"/>
      <c r="R14" s="15"/>
      <c r="S14" s="15"/>
      <c r="T14" s="15"/>
      <c r="U14" s="15"/>
      <c r="V14" s="15"/>
      <c r="W14" s="174"/>
      <c r="X14" s="128"/>
      <c r="Y14" s="15"/>
      <c r="Z14" s="15"/>
      <c r="AA14" s="131"/>
      <c r="AB14" s="130"/>
    </row>
    <row r="15" spans="2:29" x14ac:dyDescent="0.25">
      <c r="B15" s="117">
        <v>45881</v>
      </c>
      <c r="C15" s="118"/>
      <c r="D15" s="114"/>
      <c r="E15" s="132">
        <v>14</v>
      </c>
      <c r="F15" s="120">
        <f t="shared" si="0"/>
        <v>0</v>
      </c>
      <c r="G15" s="143"/>
      <c r="H15" s="134"/>
      <c r="I15" s="15"/>
      <c r="J15" s="135"/>
      <c r="P15" s="175"/>
      <c r="Q15" s="15"/>
      <c r="R15" s="15"/>
      <c r="S15" s="15"/>
      <c r="T15" s="15"/>
      <c r="U15" s="15"/>
      <c r="V15" s="15"/>
      <c r="W15" s="174"/>
      <c r="X15" s="128"/>
      <c r="Y15" s="15"/>
      <c r="Z15" s="15"/>
      <c r="AA15" s="131"/>
      <c r="AB15" s="130"/>
    </row>
    <row r="16" spans="2:29" x14ac:dyDescent="0.25">
      <c r="B16" s="117">
        <v>45882</v>
      </c>
      <c r="C16" s="118"/>
      <c r="D16" s="114"/>
      <c r="E16" s="132">
        <v>14</v>
      </c>
      <c r="F16" s="120">
        <f t="shared" si="0"/>
        <v>0</v>
      </c>
      <c r="G16" s="143"/>
      <c r="H16" s="134"/>
      <c r="I16" s="15"/>
      <c r="J16" s="135"/>
      <c r="P16" s="125"/>
      <c r="Q16" s="126"/>
      <c r="R16" s="125"/>
      <c r="S16" s="126"/>
      <c r="T16" s="127"/>
      <c r="U16" s="126"/>
      <c r="V16" s="126"/>
      <c r="W16" s="174"/>
      <c r="X16" s="128"/>
      <c r="Y16" s="129"/>
      <c r="Z16" s="130"/>
      <c r="AA16" s="131"/>
      <c r="AB16" s="130"/>
    </row>
    <row r="17" spans="2:28" x14ac:dyDescent="0.25">
      <c r="B17" s="117">
        <v>45883</v>
      </c>
      <c r="C17" s="118"/>
      <c r="D17" s="114"/>
      <c r="E17" s="132">
        <v>14</v>
      </c>
      <c r="F17" s="120">
        <f t="shared" si="0"/>
        <v>0</v>
      </c>
      <c r="G17" s="143"/>
      <c r="H17" s="134"/>
      <c r="I17" s="15"/>
      <c r="J17" s="135"/>
      <c r="P17" s="125"/>
      <c r="Q17" s="126"/>
      <c r="R17" s="125"/>
      <c r="S17" s="126"/>
      <c r="T17" s="127"/>
      <c r="U17" s="126"/>
      <c r="V17" s="126"/>
      <c r="W17" s="128"/>
      <c r="X17" s="128"/>
      <c r="Y17" s="129"/>
      <c r="Z17" s="130"/>
      <c r="AA17" s="131"/>
      <c r="AB17" s="130"/>
    </row>
    <row r="18" spans="2:28" x14ac:dyDescent="0.25">
      <c r="B18" s="117">
        <v>45884</v>
      </c>
      <c r="C18" s="118"/>
      <c r="D18" s="114"/>
      <c r="E18" s="132">
        <v>14</v>
      </c>
      <c r="F18" s="120">
        <f t="shared" si="0"/>
        <v>0</v>
      </c>
      <c r="G18" s="143"/>
      <c r="H18" s="134"/>
      <c r="I18" s="15"/>
      <c r="J18" s="135"/>
      <c r="P18" s="125"/>
      <c r="Q18" s="126"/>
      <c r="R18" s="125"/>
      <c r="S18" s="126"/>
      <c r="T18" s="127"/>
      <c r="U18" s="126"/>
      <c r="V18" s="126"/>
      <c r="W18" s="128"/>
      <c r="X18" s="128"/>
      <c r="Y18" s="129"/>
      <c r="Z18" s="130"/>
      <c r="AA18" s="131"/>
      <c r="AB18" s="130"/>
    </row>
    <row r="19" spans="2:28" x14ac:dyDescent="0.25">
      <c r="B19" s="117">
        <v>45885</v>
      </c>
      <c r="C19" s="118"/>
      <c r="D19" s="114"/>
      <c r="E19" s="132">
        <v>14</v>
      </c>
      <c r="F19" s="120">
        <f t="shared" si="0"/>
        <v>0</v>
      </c>
      <c r="G19" s="143"/>
      <c r="H19" s="134"/>
      <c r="I19" s="15"/>
      <c r="J19" s="135"/>
      <c r="P19" s="125"/>
      <c r="Q19" s="126"/>
      <c r="R19" s="125"/>
      <c r="S19" s="126"/>
      <c r="T19" s="127"/>
      <c r="U19" s="126"/>
      <c r="V19" s="126"/>
      <c r="W19" s="174">
        <f>SUM(W7:W18)</f>
        <v>0</v>
      </c>
      <c r="X19" s="128"/>
      <c r="Y19" s="129"/>
      <c r="Z19" s="130"/>
      <c r="AA19" s="131"/>
      <c r="AB19" s="130"/>
    </row>
    <row r="20" spans="2:28" x14ac:dyDescent="0.25">
      <c r="B20" s="117">
        <v>45886</v>
      </c>
      <c r="C20" s="118">
        <v>2505</v>
      </c>
      <c r="D20" s="114"/>
      <c r="E20" s="132">
        <v>14</v>
      </c>
      <c r="F20" s="120">
        <f t="shared" si="0"/>
        <v>35070</v>
      </c>
      <c r="G20" s="143"/>
      <c r="H20" s="134"/>
      <c r="I20" s="15"/>
      <c r="J20" s="135"/>
      <c r="P20" s="193"/>
      <c r="Q20" s="194"/>
      <c r="R20" s="193"/>
      <c r="S20" s="194"/>
      <c r="T20" s="195"/>
      <c r="U20" s="194"/>
      <c r="V20" s="194"/>
      <c r="W20" s="202"/>
      <c r="X20" s="196"/>
      <c r="Y20" s="197"/>
      <c r="Z20" s="198"/>
      <c r="AA20" s="199"/>
      <c r="AB20" s="198"/>
    </row>
    <row r="21" spans="2:28" x14ac:dyDescent="0.25">
      <c r="B21" s="117">
        <v>45887</v>
      </c>
      <c r="C21" s="118"/>
      <c r="D21" s="114"/>
      <c r="E21" s="132">
        <v>14</v>
      </c>
      <c r="F21" s="120">
        <f t="shared" si="0"/>
        <v>0</v>
      </c>
      <c r="G21" s="143"/>
      <c r="H21" s="134"/>
      <c r="I21" s="15"/>
      <c r="J21" s="135"/>
      <c r="P21" s="193"/>
      <c r="Q21" s="194"/>
      <c r="R21" s="193"/>
      <c r="S21" s="194"/>
      <c r="T21" s="195"/>
      <c r="U21" s="194"/>
      <c r="V21" s="194"/>
      <c r="W21" s="202"/>
      <c r="X21" s="196"/>
      <c r="Y21" s="197"/>
      <c r="Z21" s="198"/>
      <c r="AA21" s="199"/>
      <c r="AB21" s="198"/>
    </row>
    <row r="22" spans="2:28" x14ac:dyDescent="0.25">
      <c r="B22" s="117">
        <v>45888</v>
      </c>
      <c r="C22" s="212"/>
      <c r="D22" s="114"/>
      <c r="E22" s="132">
        <v>14</v>
      </c>
      <c r="F22" s="120">
        <f t="shared" si="0"/>
        <v>0</v>
      </c>
      <c r="G22" s="143"/>
      <c r="H22" s="134"/>
      <c r="I22" s="15"/>
      <c r="J22" s="135"/>
      <c r="P22" s="193"/>
      <c r="Q22" s="194"/>
      <c r="R22" s="193"/>
      <c r="S22" s="194"/>
      <c r="T22" s="195"/>
      <c r="U22" s="194"/>
      <c r="V22" s="194"/>
      <c r="W22" s="202"/>
      <c r="X22" s="196"/>
      <c r="Y22" s="197"/>
      <c r="Z22" s="198"/>
      <c r="AA22" s="199"/>
      <c r="AB22" s="198"/>
    </row>
    <row r="23" spans="2:28" x14ac:dyDescent="0.25">
      <c r="B23" s="117">
        <v>45889</v>
      </c>
      <c r="C23" s="118"/>
      <c r="D23" s="114"/>
      <c r="E23" s="132">
        <v>14</v>
      </c>
      <c r="F23" s="120">
        <f t="shared" si="0"/>
        <v>0</v>
      </c>
      <c r="G23" s="143"/>
      <c r="H23" s="134"/>
      <c r="I23" s="15"/>
      <c r="J23" s="135"/>
      <c r="P23" s="193"/>
      <c r="Q23" s="194"/>
      <c r="R23" s="193"/>
      <c r="S23" s="194"/>
      <c r="T23" s="195"/>
      <c r="U23" s="194"/>
      <c r="V23" s="194"/>
      <c r="W23" s="202"/>
      <c r="X23" s="196"/>
      <c r="Y23" s="197"/>
      <c r="Z23" s="198"/>
      <c r="AA23" s="199"/>
      <c r="AB23" s="198"/>
    </row>
    <row r="24" spans="2:28" x14ac:dyDescent="0.25">
      <c r="B24" s="117">
        <v>45890</v>
      </c>
      <c r="C24" s="118"/>
      <c r="D24" s="114"/>
      <c r="E24" s="132">
        <v>14</v>
      </c>
      <c r="F24" s="120">
        <f t="shared" si="0"/>
        <v>0</v>
      </c>
      <c r="G24" s="143"/>
      <c r="H24" s="134"/>
      <c r="I24" s="15"/>
      <c r="J24" s="135"/>
      <c r="P24" s="193"/>
      <c r="Q24" s="194"/>
      <c r="R24" s="193"/>
      <c r="S24" s="194"/>
      <c r="T24" s="195"/>
      <c r="U24" s="194"/>
      <c r="V24" s="194"/>
      <c r="W24" s="202"/>
      <c r="X24" s="196"/>
      <c r="Y24" s="197"/>
      <c r="Z24" s="198"/>
      <c r="AA24" s="199"/>
      <c r="AB24" s="198"/>
    </row>
    <row r="25" spans="2:28" x14ac:dyDescent="0.25">
      <c r="B25" s="117">
        <v>45891</v>
      </c>
      <c r="C25" s="118"/>
      <c r="D25" s="114"/>
      <c r="E25" s="132">
        <v>14</v>
      </c>
      <c r="F25" s="120">
        <f t="shared" si="0"/>
        <v>0</v>
      </c>
      <c r="G25" s="143"/>
      <c r="H25" s="134"/>
      <c r="I25" s="15"/>
      <c r="J25" s="135"/>
      <c r="P25" s="193"/>
      <c r="Q25" s="194"/>
      <c r="R25" s="193"/>
      <c r="S25" s="194"/>
      <c r="T25" s="195"/>
      <c r="U25" s="194"/>
      <c r="V25" s="194"/>
      <c r="W25" s="202"/>
      <c r="X25" s="196"/>
      <c r="Y25" s="197"/>
      <c r="Z25" s="198"/>
      <c r="AA25" s="199"/>
      <c r="AB25" s="198"/>
    </row>
    <row r="26" spans="2:28" x14ac:dyDescent="0.25">
      <c r="B26" s="117">
        <v>45892</v>
      </c>
      <c r="C26" s="118"/>
      <c r="D26" s="114"/>
      <c r="E26" s="132">
        <v>14</v>
      </c>
      <c r="F26" s="120">
        <f t="shared" si="0"/>
        <v>0</v>
      </c>
      <c r="G26" s="143"/>
      <c r="H26" s="134"/>
      <c r="I26" s="15"/>
      <c r="J26" s="135"/>
      <c r="P26" s="193"/>
      <c r="Q26" s="194"/>
      <c r="R26" s="193"/>
      <c r="S26" s="194"/>
      <c r="T26" s="195"/>
      <c r="U26" s="194"/>
      <c r="V26" s="194"/>
      <c r="W26" s="196"/>
      <c r="X26" s="196"/>
      <c r="Y26" s="197"/>
      <c r="Z26" s="198"/>
      <c r="AA26" s="199"/>
      <c r="AB26" s="198"/>
    </row>
    <row r="27" spans="2:28" x14ac:dyDescent="0.25">
      <c r="B27" s="117">
        <v>45893</v>
      </c>
      <c r="C27" s="118"/>
      <c r="D27" s="114"/>
      <c r="E27" s="132">
        <v>14</v>
      </c>
      <c r="F27" s="120">
        <f t="shared" si="0"/>
        <v>0</v>
      </c>
      <c r="G27" s="143"/>
      <c r="H27" s="134"/>
      <c r="I27" s="15"/>
      <c r="J27" s="135"/>
      <c r="P27" s="193"/>
      <c r="Q27" s="194"/>
      <c r="R27" s="193"/>
      <c r="S27" s="194"/>
      <c r="T27" s="195"/>
      <c r="U27" s="194"/>
      <c r="V27" s="194"/>
      <c r="W27" s="196"/>
      <c r="X27" s="196"/>
      <c r="Y27" s="197"/>
      <c r="Z27" s="198"/>
      <c r="AA27" s="199"/>
      <c r="AB27" s="198"/>
    </row>
    <row r="28" spans="2:28" x14ac:dyDescent="0.25">
      <c r="B28" s="117">
        <v>45894</v>
      </c>
      <c r="C28" s="118"/>
      <c r="D28" s="114"/>
      <c r="E28" s="132">
        <v>14</v>
      </c>
      <c r="F28" s="120">
        <f t="shared" si="0"/>
        <v>0</v>
      </c>
      <c r="G28" s="143"/>
      <c r="H28" s="134"/>
      <c r="I28" s="15"/>
      <c r="J28" s="135"/>
      <c r="L28" s="181"/>
      <c r="P28" s="193"/>
      <c r="Q28" s="194"/>
      <c r="R28" s="193"/>
      <c r="S28" s="194"/>
      <c r="T28" s="195"/>
      <c r="U28" s="194"/>
      <c r="V28" s="194"/>
      <c r="W28" s="196"/>
      <c r="X28" s="196"/>
      <c r="Y28" s="197"/>
      <c r="Z28" s="198"/>
      <c r="AA28" s="199"/>
      <c r="AB28" s="198"/>
    </row>
    <row r="29" spans="2:28" x14ac:dyDescent="0.25">
      <c r="B29" s="117">
        <v>45895</v>
      </c>
      <c r="C29" s="118"/>
      <c r="D29" s="114"/>
      <c r="E29" s="132">
        <v>14</v>
      </c>
      <c r="F29" s="120">
        <f t="shared" si="0"/>
        <v>0</v>
      </c>
      <c r="G29" s="143"/>
      <c r="H29" s="134"/>
      <c r="I29" s="15"/>
      <c r="J29" s="135"/>
      <c r="L29" s="221"/>
      <c r="P29" s="193"/>
      <c r="Q29" s="194"/>
      <c r="R29" s="193"/>
      <c r="S29" s="194"/>
      <c r="T29" s="195"/>
      <c r="U29" s="194"/>
      <c r="V29" s="194"/>
      <c r="W29" s="196"/>
      <c r="X29" s="196"/>
      <c r="Y29" s="197"/>
      <c r="Z29" s="198"/>
      <c r="AA29" s="199"/>
      <c r="AB29" s="198"/>
    </row>
    <row r="30" spans="2:28" x14ac:dyDescent="0.25">
      <c r="B30" s="117">
        <v>45896</v>
      </c>
      <c r="C30" s="118"/>
      <c r="D30" s="114"/>
      <c r="E30" s="132">
        <v>14</v>
      </c>
      <c r="F30" s="120">
        <f t="shared" si="0"/>
        <v>0</v>
      </c>
      <c r="G30" s="143"/>
      <c r="H30" s="134"/>
      <c r="I30" s="15"/>
      <c r="J30" s="135"/>
      <c r="P30" s="193"/>
      <c r="Q30" s="194"/>
      <c r="R30" s="193"/>
      <c r="S30" s="194"/>
      <c r="T30" s="195"/>
      <c r="U30" s="194"/>
      <c r="V30" s="194"/>
      <c r="W30" s="196"/>
      <c r="X30" s="196"/>
      <c r="Y30" s="197"/>
      <c r="Z30" s="198"/>
      <c r="AA30" s="199"/>
      <c r="AB30" s="198"/>
    </row>
    <row r="31" spans="2:28" x14ac:dyDescent="0.25">
      <c r="B31" s="117">
        <v>45897</v>
      </c>
      <c r="C31" s="118"/>
      <c r="D31" s="114"/>
      <c r="E31" s="132">
        <v>14</v>
      </c>
      <c r="F31" s="120">
        <f t="shared" si="0"/>
        <v>0</v>
      </c>
      <c r="G31" s="143"/>
      <c r="H31" s="134"/>
      <c r="I31" s="15"/>
      <c r="J31" s="135"/>
      <c r="P31" s="193"/>
      <c r="Q31" s="194"/>
      <c r="R31" s="193"/>
      <c r="S31" s="194"/>
      <c r="T31" s="195"/>
      <c r="U31" s="194"/>
      <c r="V31" s="194"/>
      <c r="W31" s="196"/>
      <c r="X31" s="196"/>
      <c r="Y31" s="197"/>
      <c r="Z31" s="198"/>
      <c r="AA31" s="199"/>
      <c r="AB31" s="198"/>
    </row>
    <row r="32" spans="2:28" x14ac:dyDescent="0.25">
      <c r="B32" s="117">
        <v>45898</v>
      </c>
      <c r="C32" s="118"/>
      <c r="D32" s="183"/>
      <c r="E32" s="132">
        <v>14</v>
      </c>
      <c r="F32" s="120">
        <f t="shared" si="0"/>
        <v>0</v>
      </c>
      <c r="G32" s="143"/>
      <c r="H32" s="134"/>
      <c r="I32" s="15"/>
      <c r="J32" s="135"/>
      <c r="P32" s="193"/>
      <c r="Q32" s="194"/>
      <c r="R32" s="193"/>
      <c r="S32" s="194"/>
      <c r="T32" s="195"/>
      <c r="U32" s="194"/>
      <c r="V32" s="194"/>
      <c r="W32" s="196"/>
      <c r="X32" s="196"/>
      <c r="Y32" s="197"/>
      <c r="Z32" s="198"/>
      <c r="AA32" s="199"/>
      <c r="AB32" s="198"/>
    </row>
    <row r="33" spans="2:28" x14ac:dyDescent="0.25">
      <c r="B33" s="117">
        <v>45899</v>
      </c>
      <c r="C33" s="118"/>
      <c r="D33" s="114"/>
      <c r="E33" s="132">
        <v>14</v>
      </c>
      <c r="F33" s="120">
        <f t="shared" si="0"/>
        <v>0</v>
      </c>
      <c r="G33" s="143"/>
      <c r="H33" s="134"/>
      <c r="I33" s="15"/>
      <c r="J33" s="135"/>
      <c r="P33" s="193"/>
      <c r="Q33" s="194"/>
      <c r="R33" s="193"/>
      <c r="S33" s="194"/>
      <c r="T33" s="195"/>
      <c r="U33" s="194"/>
      <c r="V33" s="194"/>
      <c r="W33" s="196"/>
      <c r="X33" s="196"/>
      <c r="Y33" s="197"/>
      <c r="Z33" s="198"/>
      <c r="AA33" s="199"/>
      <c r="AB33" s="198"/>
    </row>
    <row r="34" spans="2:28" ht="15.75" thickBot="1" x14ac:dyDescent="0.3">
      <c r="B34" s="117">
        <v>45900</v>
      </c>
      <c r="C34" s="146"/>
      <c r="D34" s="147"/>
      <c r="E34" s="132">
        <v>14</v>
      </c>
      <c r="F34" s="149">
        <f t="shared" si="0"/>
        <v>0</v>
      </c>
      <c r="G34" s="150"/>
      <c r="H34" s="151"/>
      <c r="I34" s="152"/>
      <c r="J34" s="153"/>
      <c r="P34" s="193"/>
      <c r="Q34" s="194"/>
      <c r="R34" s="193"/>
      <c r="S34" s="194"/>
      <c r="T34" s="195"/>
      <c r="U34" s="194"/>
      <c r="V34" s="194"/>
      <c r="W34" s="196"/>
      <c r="X34" s="196"/>
      <c r="Y34" s="197"/>
      <c r="Z34" s="198"/>
      <c r="AA34" s="199"/>
      <c r="AB34" s="198"/>
    </row>
    <row r="35" spans="2:28" x14ac:dyDescent="0.25">
      <c r="B35" s="154" t="s">
        <v>42</v>
      </c>
      <c r="C35" s="155">
        <f>SUM(C4:C34)</f>
        <v>10486</v>
      </c>
      <c r="D35" s="156">
        <f>SUM(D4:D34)</f>
        <v>0</v>
      </c>
      <c r="E35" s="157"/>
      <c r="F35" s="158" t="s">
        <v>3</v>
      </c>
      <c r="G35" s="159"/>
      <c r="H35" s="236" t="s">
        <v>8</v>
      </c>
      <c r="I35" s="236"/>
      <c r="J35" s="160">
        <f>SUM(J4:J34)</f>
        <v>148272.04500000001</v>
      </c>
      <c r="P35" s="193"/>
      <c r="Q35" s="194"/>
      <c r="R35" s="193"/>
      <c r="S35" s="194"/>
      <c r="T35" s="195"/>
      <c r="U35" s="194"/>
      <c r="V35" s="194"/>
      <c r="W35" s="196"/>
      <c r="X35" s="196"/>
      <c r="Y35" s="197"/>
      <c r="Z35" s="198"/>
      <c r="AA35" s="199"/>
      <c r="AB35" s="198"/>
    </row>
    <row r="36" spans="2:28" x14ac:dyDescent="0.25">
      <c r="B36" s="161" t="s">
        <v>43</v>
      </c>
      <c r="C36" s="114"/>
      <c r="D36" s="114"/>
      <c r="E36" s="132"/>
      <c r="F36" s="120"/>
      <c r="G36" s="143"/>
      <c r="H36" s="237" t="s">
        <v>7</v>
      </c>
      <c r="I36" s="237"/>
      <c r="J36" s="135">
        <f>F36+F37</f>
        <v>146804</v>
      </c>
      <c r="L36" s="82">
        <f>J36+J37</f>
        <v>148272.04</v>
      </c>
      <c r="M36" s="82"/>
      <c r="P36" s="193"/>
      <c r="Q36" s="194"/>
      <c r="R36" s="193"/>
      <c r="S36" s="194"/>
      <c r="T36" s="195"/>
      <c r="U36" s="194"/>
      <c r="V36" s="194"/>
      <c r="W36" s="196"/>
      <c r="X36" s="196"/>
      <c r="Y36" s="197"/>
      <c r="Z36" s="198"/>
      <c r="AA36" s="199"/>
      <c r="AB36" s="198"/>
    </row>
    <row r="37" spans="2:28" x14ac:dyDescent="0.25">
      <c r="B37" s="161" t="s">
        <v>44</v>
      </c>
      <c r="C37" s="162">
        <f>C35</f>
        <v>10486</v>
      </c>
      <c r="D37" s="114">
        <f>D35/1.03</f>
        <v>0</v>
      </c>
      <c r="E37" s="132">
        <f>F37/C37</f>
        <v>14</v>
      </c>
      <c r="F37" s="120">
        <f>SUM(F4:F36)</f>
        <v>146804</v>
      </c>
      <c r="G37" s="143"/>
      <c r="H37" s="15" t="s">
        <v>9</v>
      </c>
      <c r="I37" s="15">
        <v>0.01</v>
      </c>
      <c r="J37" s="135">
        <f>J36*I37</f>
        <v>1468.04</v>
      </c>
      <c r="P37" s="193"/>
      <c r="Q37" s="194"/>
      <c r="R37" s="193"/>
      <c r="S37" s="194"/>
      <c r="T37" s="195"/>
      <c r="U37" s="194"/>
      <c r="V37" s="194"/>
      <c r="W37" s="196"/>
      <c r="X37" s="196"/>
      <c r="Y37" s="197"/>
      <c r="Z37" s="198"/>
      <c r="AA37" s="199"/>
      <c r="AB37" s="198"/>
    </row>
    <row r="38" spans="2:28" x14ac:dyDescent="0.25">
      <c r="B38" s="161"/>
      <c r="C38" s="114"/>
      <c r="D38" s="15"/>
      <c r="E38" s="132"/>
      <c r="F38" s="120"/>
      <c r="G38" s="143"/>
      <c r="H38" s="15"/>
      <c r="I38" s="163" t="s">
        <v>45</v>
      </c>
      <c r="J38" s="135">
        <v>-0.39</v>
      </c>
      <c r="P38" s="193"/>
      <c r="Q38" s="194"/>
      <c r="R38" s="193"/>
      <c r="S38" s="194"/>
      <c r="T38" s="195"/>
      <c r="U38" s="194"/>
      <c r="V38" s="194"/>
      <c r="W38" s="196"/>
      <c r="X38" s="196"/>
      <c r="Y38" s="197"/>
      <c r="Z38" s="198"/>
      <c r="AA38" s="199"/>
      <c r="AB38" s="198"/>
    </row>
    <row r="39" spans="2:28" ht="15.75" thickBot="1" x14ac:dyDescent="0.3">
      <c r="B39" s="238" t="s">
        <v>46</v>
      </c>
      <c r="C39" s="239"/>
      <c r="D39" s="164"/>
      <c r="E39" s="148"/>
      <c r="F39" s="149"/>
      <c r="G39" s="165"/>
      <c r="H39" s="240" t="s">
        <v>47</v>
      </c>
      <c r="I39" s="240"/>
      <c r="J39" s="166">
        <f>J36+J37+J38-J35</f>
        <v>-0.39500000001862645</v>
      </c>
      <c r="P39" s="193"/>
      <c r="Q39" s="194"/>
      <c r="R39" s="193"/>
      <c r="S39" s="194"/>
      <c r="T39" s="195"/>
      <c r="U39" s="194"/>
      <c r="V39" s="194"/>
      <c r="W39" s="196"/>
      <c r="X39" s="196"/>
      <c r="Y39" s="197"/>
      <c r="Z39" s="198"/>
      <c r="AA39" s="199"/>
      <c r="AB39" s="198"/>
    </row>
    <row r="40" spans="2:28" ht="15.75" thickBot="1" x14ac:dyDescent="0.3">
      <c r="B40" s="231"/>
      <c r="C40" s="223"/>
      <c r="D40" s="223"/>
      <c r="E40" s="223"/>
      <c r="F40" s="223"/>
      <c r="G40" s="223"/>
      <c r="H40" s="223"/>
      <c r="I40" s="223"/>
      <c r="J40" s="232"/>
      <c r="M40" s="82"/>
      <c r="P40" s="193"/>
      <c r="Q40" s="194"/>
      <c r="R40" s="193"/>
      <c r="S40" s="194"/>
      <c r="T40" s="195"/>
      <c r="U40" s="194"/>
      <c r="V40" s="194"/>
      <c r="W40" s="196"/>
      <c r="X40" s="196"/>
      <c r="Y40" s="197"/>
      <c r="Z40" s="198"/>
      <c r="AA40" s="199"/>
      <c r="AB40" s="198"/>
    </row>
    <row r="41" spans="2:28" ht="15.75" thickBot="1" x14ac:dyDescent="0.3">
      <c r="B41" s="231"/>
      <c r="C41" s="223"/>
      <c r="D41" s="223"/>
      <c r="E41" s="223"/>
      <c r="F41" s="223"/>
      <c r="G41" s="223"/>
      <c r="H41" s="223"/>
      <c r="I41" s="223"/>
      <c r="J41" s="232"/>
      <c r="P41" s="193"/>
      <c r="Q41" s="194"/>
      <c r="R41" s="193"/>
      <c r="S41" s="194"/>
      <c r="T41" s="195"/>
      <c r="U41" s="194"/>
      <c r="V41" s="194"/>
      <c r="W41" s="196"/>
      <c r="X41" s="196"/>
      <c r="Y41" s="197"/>
      <c r="Z41" s="198"/>
      <c r="AA41" s="199"/>
      <c r="AB41" s="198"/>
    </row>
    <row r="42" spans="2:28" x14ac:dyDescent="0.25">
      <c r="J42" s="82"/>
    </row>
    <row r="43" spans="2:28" x14ac:dyDescent="0.25">
      <c r="E43" s="169"/>
      <c r="J43" s="82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2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887E8-1BAE-4C8A-98EB-BC8981028EE5}">
  <sheetPr>
    <pageSetUpPr fitToPage="1"/>
  </sheetPr>
  <dimension ref="B1:AC43"/>
  <sheetViews>
    <sheetView zoomScale="85" zoomScaleNormal="85" workbookViewId="0">
      <selection activeCell="J4" sqref="J4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7109375" bestFit="1" customWidth="1"/>
    <col min="22" max="22" width="29.28515625" customWidth="1"/>
    <col min="23" max="23" width="10.5703125" bestFit="1" customWidth="1"/>
    <col min="24" max="24" width="5" bestFit="1" customWidth="1"/>
    <col min="25" max="25" width="9.7109375" bestFit="1" customWidth="1"/>
    <col min="26" max="26" width="11.57031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33" t="s">
        <v>12</v>
      </c>
      <c r="C2" s="234"/>
      <c r="D2" s="234"/>
      <c r="E2" s="234"/>
      <c r="F2" s="234"/>
      <c r="G2" s="234"/>
      <c r="H2" s="234"/>
      <c r="I2" s="234"/>
      <c r="J2" s="235"/>
      <c r="P2" s="102" t="s">
        <v>23</v>
      </c>
      <c r="Q2" s="102" t="s">
        <v>24</v>
      </c>
      <c r="R2" s="102" t="s">
        <v>25</v>
      </c>
      <c r="S2" s="102" t="s">
        <v>26</v>
      </c>
      <c r="T2" s="102" t="s">
        <v>27</v>
      </c>
      <c r="U2" s="102" t="s">
        <v>28</v>
      </c>
      <c r="V2" s="102" t="s">
        <v>29</v>
      </c>
      <c r="W2" s="102" t="s">
        <v>30</v>
      </c>
      <c r="X2" s="102" t="s">
        <v>31</v>
      </c>
      <c r="Y2" s="102" t="s">
        <v>32</v>
      </c>
      <c r="Z2" s="102" t="s">
        <v>33</v>
      </c>
      <c r="AA2" s="102" t="s">
        <v>34</v>
      </c>
      <c r="AB2" s="102" t="s">
        <v>35</v>
      </c>
      <c r="AC2" s="103"/>
    </row>
    <row r="3" spans="2:29" x14ac:dyDescent="0.25">
      <c r="B3" s="104" t="s">
        <v>0</v>
      </c>
      <c r="C3" s="105" t="s">
        <v>36</v>
      </c>
      <c r="D3" s="105" t="s">
        <v>36</v>
      </c>
      <c r="E3" s="106" t="s">
        <v>37</v>
      </c>
      <c r="F3" s="107" t="s">
        <v>3</v>
      </c>
      <c r="G3" s="104" t="s">
        <v>0</v>
      </c>
      <c r="H3" s="108"/>
      <c r="I3" s="109" t="s">
        <v>38</v>
      </c>
      <c r="J3" s="110" t="s">
        <v>3</v>
      </c>
      <c r="P3" s="111"/>
      <c r="Q3" s="112"/>
      <c r="R3" s="111"/>
      <c r="S3" s="112"/>
      <c r="T3" s="113"/>
      <c r="U3" s="112"/>
      <c r="V3" s="112"/>
      <c r="W3" s="114"/>
      <c r="X3" s="112"/>
      <c r="Y3" s="115"/>
      <c r="Z3" s="116"/>
      <c r="AA3" s="116"/>
      <c r="AB3" s="116"/>
    </row>
    <row r="4" spans="2:29" x14ac:dyDescent="0.25">
      <c r="B4" s="117">
        <v>45901</v>
      </c>
      <c r="C4" s="118"/>
      <c r="D4" s="114"/>
      <c r="E4" s="132">
        <v>14</v>
      </c>
      <c r="F4" s="120">
        <f>E4*C4</f>
        <v>0</v>
      </c>
      <c r="G4" s="121"/>
      <c r="H4" s="122" t="s">
        <v>39</v>
      </c>
      <c r="I4" s="123"/>
      <c r="J4" s="124">
        <f>-'AĞUSTOS 2025'!J39</f>
        <v>0.39500000001862645</v>
      </c>
      <c r="P4" s="125"/>
      <c r="Q4" s="126"/>
      <c r="R4" s="125"/>
      <c r="S4" s="126"/>
      <c r="T4" s="127"/>
      <c r="U4" s="126"/>
      <c r="V4" s="126"/>
      <c r="W4" s="128"/>
      <c r="X4" s="128"/>
      <c r="Y4" s="129"/>
      <c r="Z4" s="130"/>
      <c r="AA4" s="131"/>
      <c r="AB4" s="130"/>
    </row>
    <row r="5" spans="2:29" x14ac:dyDescent="0.25">
      <c r="B5" s="117">
        <v>45902</v>
      </c>
      <c r="C5" s="118"/>
      <c r="D5" s="114"/>
      <c r="E5" s="132">
        <v>14</v>
      </c>
      <c r="F5" s="120">
        <f t="shared" ref="F5:F34" si="0">E5*C5</f>
        <v>0</v>
      </c>
      <c r="G5" s="121" t="s">
        <v>40</v>
      </c>
      <c r="H5" s="122"/>
      <c r="I5" s="123"/>
      <c r="J5" s="124"/>
      <c r="P5" s="125"/>
      <c r="Q5" s="126"/>
      <c r="R5" s="125"/>
      <c r="S5" s="126"/>
      <c r="T5" s="127"/>
      <c r="U5" s="126"/>
      <c r="V5" s="126"/>
      <c r="W5" s="128"/>
      <c r="X5" s="128"/>
      <c r="Y5" s="129"/>
      <c r="Z5" s="130"/>
      <c r="AA5" s="131"/>
      <c r="AB5" s="130"/>
    </row>
    <row r="6" spans="2:29" x14ac:dyDescent="0.25">
      <c r="B6" s="117">
        <v>45903</v>
      </c>
      <c r="C6" s="118"/>
      <c r="D6" s="114"/>
      <c r="E6" s="132">
        <v>14</v>
      </c>
      <c r="F6" s="120">
        <f t="shared" si="0"/>
        <v>0</v>
      </c>
      <c r="G6" s="121" t="s">
        <v>40</v>
      </c>
      <c r="H6" s="122"/>
      <c r="I6" s="123"/>
      <c r="J6" s="124"/>
      <c r="P6" s="125"/>
      <c r="Q6" s="126"/>
      <c r="R6" s="125"/>
      <c r="S6" s="126"/>
      <c r="T6" s="127"/>
      <c r="U6" s="126"/>
      <c r="V6" s="126"/>
      <c r="W6" s="128"/>
      <c r="X6" s="128"/>
      <c r="Y6" s="129"/>
      <c r="Z6" s="130"/>
      <c r="AA6" s="131"/>
      <c r="AB6" s="130"/>
    </row>
    <row r="7" spans="2:29" x14ac:dyDescent="0.25">
      <c r="B7" s="117">
        <v>45904</v>
      </c>
      <c r="C7" s="118"/>
      <c r="D7" s="114"/>
      <c r="E7" s="132">
        <v>14</v>
      </c>
      <c r="F7" s="120">
        <f t="shared" si="0"/>
        <v>0</v>
      </c>
      <c r="G7" s="121"/>
      <c r="H7" s="122" t="s">
        <v>41</v>
      </c>
      <c r="I7" s="123"/>
      <c r="J7" s="124"/>
      <c r="L7" s="200"/>
      <c r="M7" s="201"/>
      <c r="P7" s="175"/>
      <c r="Q7" s="15"/>
      <c r="R7" s="15"/>
      <c r="S7" s="15"/>
      <c r="T7" s="15"/>
      <c r="U7" s="15"/>
      <c r="V7" s="15"/>
      <c r="W7" s="174"/>
      <c r="X7" s="128"/>
      <c r="Y7" s="15"/>
      <c r="Z7" s="15"/>
      <c r="AA7" s="131"/>
      <c r="AB7" s="130"/>
    </row>
    <row r="8" spans="2:29" x14ac:dyDescent="0.25">
      <c r="B8" s="117">
        <v>45905</v>
      </c>
      <c r="C8" s="118"/>
      <c r="D8" s="114"/>
      <c r="E8" s="132">
        <v>14</v>
      </c>
      <c r="F8" s="120">
        <f t="shared" si="0"/>
        <v>0</v>
      </c>
      <c r="G8" s="133"/>
      <c r="H8" s="134"/>
      <c r="I8" s="15"/>
      <c r="J8" s="135"/>
      <c r="L8" s="200"/>
      <c r="M8" s="201"/>
      <c r="P8" s="175"/>
      <c r="Q8" s="15"/>
      <c r="R8" s="15"/>
      <c r="S8" s="15"/>
      <c r="T8" s="15"/>
      <c r="U8" s="15"/>
      <c r="V8" s="15"/>
      <c r="W8" s="174"/>
      <c r="X8" s="128"/>
      <c r="Y8" s="15"/>
      <c r="Z8" s="15"/>
      <c r="AA8" s="131"/>
      <c r="AB8" s="130"/>
    </row>
    <row r="9" spans="2:29" x14ac:dyDescent="0.25">
      <c r="B9" s="117">
        <v>45906</v>
      </c>
      <c r="C9" s="219"/>
      <c r="D9" s="114"/>
      <c r="E9" s="132">
        <v>14</v>
      </c>
      <c r="F9" s="120">
        <f t="shared" si="0"/>
        <v>0</v>
      </c>
      <c r="G9" s="133"/>
      <c r="H9" s="134"/>
      <c r="I9" s="15"/>
      <c r="J9" s="135"/>
      <c r="L9" s="200"/>
      <c r="M9" s="201"/>
      <c r="P9" s="175"/>
      <c r="Q9" s="15"/>
      <c r="R9" s="15"/>
      <c r="S9" s="15"/>
      <c r="T9" s="15"/>
      <c r="U9" s="15"/>
      <c r="V9" s="15"/>
      <c r="W9" s="174"/>
      <c r="X9" s="128"/>
      <c r="Y9" s="15"/>
      <c r="Z9" s="15"/>
      <c r="AA9" s="131"/>
      <c r="AB9" s="130"/>
    </row>
    <row r="10" spans="2:29" x14ac:dyDescent="0.25">
      <c r="B10" s="117">
        <v>45907</v>
      </c>
      <c r="C10" s="118"/>
      <c r="D10" s="114"/>
      <c r="E10" s="132">
        <v>14</v>
      </c>
      <c r="F10" s="120">
        <f t="shared" si="0"/>
        <v>0</v>
      </c>
      <c r="G10" s="133"/>
      <c r="H10" s="134"/>
      <c r="I10" s="15"/>
      <c r="J10" s="135"/>
      <c r="L10" s="220"/>
      <c r="M10" s="185"/>
      <c r="P10" s="175"/>
      <c r="Q10" s="15"/>
      <c r="R10" s="15"/>
      <c r="S10" s="15"/>
      <c r="T10" s="15"/>
      <c r="U10" s="15"/>
      <c r="V10" s="15"/>
      <c r="W10" s="174"/>
      <c r="X10" s="128"/>
      <c r="Y10" s="15"/>
      <c r="Z10" s="15"/>
      <c r="AA10" s="131"/>
      <c r="AB10" s="130"/>
    </row>
    <row r="11" spans="2:29" x14ac:dyDescent="0.25">
      <c r="B11" s="117">
        <v>45908</v>
      </c>
      <c r="C11" s="211"/>
      <c r="D11" s="114"/>
      <c r="E11" s="132">
        <v>14</v>
      </c>
      <c r="F11" s="120">
        <f t="shared" si="0"/>
        <v>0</v>
      </c>
      <c r="G11" s="133"/>
      <c r="H11" s="134"/>
      <c r="I11" s="15"/>
      <c r="J11" s="135"/>
      <c r="P11" s="175"/>
      <c r="Q11" s="15"/>
      <c r="R11" s="15"/>
      <c r="S11" s="15"/>
      <c r="T11" s="15"/>
      <c r="U11" s="15"/>
      <c r="V11" s="15"/>
      <c r="W11" s="174"/>
      <c r="X11" s="128"/>
      <c r="Y11" s="15"/>
      <c r="Z11" s="15"/>
      <c r="AA11" s="131"/>
      <c r="AB11" s="130"/>
    </row>
    <row r="12" spans="2:29" x14ac:dyDescent="0.25">
      <c r="B12" s="117">
        <v>45909</v>
      </c>
      <c r="C12" s="118"/>
      <c r="D12" s="114"/>
      <c r="E12" s="132">
        <v>14</v>
      </c>
      <c r="F12" s="120">
        <f t="shared" si="0"/>
        <v>0</v>
      </c>
      <c r="G12" s="133"/>
      <c r="H12" s="134"/>
      <c r="I12" s="15"/>
      <c r="J12" s="135"/>
      <c r="P12" s="175"/>
      <c r="Q12" s="15"/>
      <c r="R12" s="15"/>
      <c r="S12" s="15"/>
      <c r="T12" s="15"/>
      <c r="U12" s="15"/>
      <c r="V12" s="15"/>
      <c r="W12" s="174"/>
      <c r="X12" s="128"/>
      <c r="Y12" s="15"/>
      <c r="Z12" s="15"/>
      <c r="AA12" s="131"/>
      <c r="AB12" s="130"/>
    </row>
    <row r="13" spans="2:29" x14ac:dyDescent="0.25">
      <c r="B13" s="117">
        <v>45910</v>
      </c>
      <c r="C13" s="118"/>
      <c r="D13" s="114"/>
      <c r="E13" s="132">
        <v>14</v>
      </c>
      <c r="F13" s="120">
        <f t="shared" si="0"/>
        <v>0</v>
      </c>
      <c r="G13" s="133"/>
      <c r="H13" s="134"/>
      <c r="I13" s="15"/>
      <c r="J13" s="135"/>
      <c r="P13" s="175"/>
      <c r="Q13" s="15"/>
      <c r="R13" s="15"/>
      <c r="S13" s="15"/>
      <c r="T13" s="15"/>
      <c r="U13" s="15"/>
      <c r="V13" s="15"/>
      <c r="W13" s="174"/>
      <c r="X13" s="128"/>
      <c r="Y13" s="15"/>
      <c r="Z13" s="15"/>
      <c r="AA13" s="131"/>
      <c r="AB13" s="130"/>
    </row>
    <row r="14" spans="2:29" x14ac:dyDescent="0.25">
      <c r="B14" s="117">
        <v>45911</v>
      </c>
      <c r="C14" s="118"/>
      <c r="D14" s="114"/>
      <c r="E14" s="132">
        <v>14</v>
      </c>
      <c r="F14" s="120">
        <f t="shared" si="0"/>
        <v>0</v>
      </c>
      <c r="G14" s="133"/>
      <c r="H14" s="134"/>
      <c r="I14" s="15"/>
      <c r="J14" s="135"/>
      <c r="P14" s="175"/>
      <c r="Q14" s="15"/>
      <c r="R14" s="15"/>
      <c r="S14" s="15"/>
      <c r="T14" s="15"/>
      <c r="U14" s="15"/>
      <c r="V14" s="15"/>
      <c r="W14" s="174"/>
      <c r="X14" s="128"/>
      <c r="Y14" s="15"/>
      <c r="Z14" s="15"/>
      <c r="AA14" s="131"/>
      <c r="AB14" s="130"/>
    </row>
    <row r="15" spans="2:29" x14ac:dyDescent="0.25">
      <c r="B15" s="117">
        <v>45912</v>
      </c>
      <c r="C15" s="118"/>
      <c r="D15" s="114"/>
      <c r="E15" s="132">
        <v>14</v>
      </c>
      <c r="F15" s="120">
        <f t="shared" si="0"/>
        <v>0</v>
      </c>
      <c r="G15" s="143"/>
      <c r="H15" s="134"/>
      <c r="I15" s="15"/>
      <c r="J15" s="135"/>
      <c r="P15" s="175"/>
      <c r="Q15" s="15"/>
      <c r="R15" s="15"/>
      <c r="S15" s="15"/>
      <c r="T15" s="15"/>
      <c r="U15" s="15"/>
      <c r="V15" s="15"/>
      <c r="W15" s="174"/>
      <c r="X15" s="128"/>
      <c r="Y15" s="15"/>
      <c r="Z15" s="15"/>
      <c r="AA15" s="131"/>
      <c r="AB15" s="130"/>
    </row>
    <row r="16" spans="2:29" x14ac:dyDescent="0.25">
      <c r="B16" s="117">
        <v>45913</v>
      </c>
      <c r="C16" s="118"/>
      <c r="D16" s="114"/>
      <c r="E16" s="132">
        <v>14</v>
      </c>
      <c r="F16" s="120">
        <f t="shared" si="0"/>
        <v>0</v>
      </c>
      <c r="G16" s="143"/>
      <c r="H16" s="134"/>
      <c r="I16" s="15"/>
      <c r="J16" s="135"/>
      <c r="P16" s="125"/>
      <c r="Q16" s="126"/>
      <c r="R16" s="125"/>
      <c r="S16" s="126"/>
      <c r="T16" s="127"/>
      <c r="U16" s="126"/>
      <c r="V16" s="126"/>
      <c r="W16" s="174"/>
      <c r="X16" s="128"/>
      <c r="Y16" s="129"/>
      <c r="Z16" s="130"/>
      <c r="AA16" s="131"/>
      <c r="AB16" s="130"/>
    </row>
    <row r="17" spans="2:28" x14ac:dyDescent="0.25">
      <c r="B17" s="117">
        <v>45914</v>
      </c>
      <c r="C17" s="118"/>
      <c r="D17" s="114"/>
      <c r="E17" s="132">
        <v>14</v>
      </c>
      <c r="F17" s="120">
        <f t="shared" si="0"/>
        <v>0</v>
      </c>
      <c r="G17" s="143"/>
      <c r="H17" s="134"/>
      <c r="I17" s="15"/>
      <c r="J17" s="135"/>
      <c r="P17" s="125"/>
      <c r="Q17" s="126"/>
      <c r="R17" s="125"/>
      <c r="S17" s="126"/>
      <c r="T17" s="127"/>
      <c r="U17" s="126"/>
      <c r="V17" s="126"/>
      <c r="W17" s="128"/>
      <c r="X17" s="128"/>
      <c r="Y17" s="129"/>
      <c r="Z17" s="130"/>
      <c r="AA17" s="131"/>
      <c r="AB17" s="130"/>
    </row>
    <row r="18" spans="2:28" x14ac:dyDescent="0.25">
      <c r="B18" s="117">
        <v>45915</v>
      </c>
      <c r="C18" s="118"/>
      <c r="D18" s="114"/>
      <c r="E18" s="132">
        <v>14</v>
      </c>
      <c r="F18" s="120">
        <f t="shared" si="0"/>
        <v>0</v>
      </c>
      <c r="G18" s="143"/>
      <c r="H18" s="134"/>
      <c r="I18" s="15"/>
      <c r="J18" s="135"/>
      <c r="P18" s="125"/>
      <c r="Q18" s="126"/>
      <c r="R18" s="125"/>
      <c r="S18" s="126"/>
      <c r="T18" s="127"/>
      <c r="U18" s="126"/>
      <c r="V18" s="126"/>
      <c r="W18" s="128"/>
      <c r="X18" s="128"/>
      <c r="Y18" s="129"/>
      <c r="Z18" s="130"/>
      <c r="AA18" s="131"/>
      <c r="AB18" s="130"/>
    </row>
    <row r="19" spans="2:28" x14ac:dyDescent="0.25">
      <c r="B19" s="117">
        <v>45916</v>
      </c>
      <c r="C19" s="118"/>
      <c r="D19" s="114"/>
      <c r="E19" s="132">
        <v>14</v>
      </c>
      <c r="F19" s="120">
        <f t="shared" si="0"/>
        <v>0</v>
      </c>
      <c r="G19" s="143"/>
      <c r="H19" s="134"/>
      <c r="I19" s="15"/>
      <c r="J19" s="135"/>
      <c r="P19" s="125"/>
      <c r="Q19" s="126"/>
      <c r="R19" s="125"/>
      <c r="S19" s="126"/>
      <c r="T19" s="127"/>
      <c r="U19" s="126"/>
      <c r="V19" s="126"/>
      <c r="W19" s="174">
        <f>SUM(W7:W18)</f>
        <v>0</v>
      </c>
      <c r="X19" s="128"/>
      <c r="Y19" s="129"/>
      <c r="Z19" s="130"/>
      <c r="AA19" s="131"/>
      <c r="AB19" s="130"/>
    </row>
    <row r="20" spans="2:28" x14ac:dyDescent="0.25">
      <c r="B20" s="117">
        <v>45917</v>
      </c>
      <c r="C20" s="118"/>
      <c r="D20" s="114"/>
      <c r="E20" s="132">
        <v>14</v>
      </c>
      <c r="F20" s="120">
        <f t="shared" si="0"/>
        <v>0</v>
      </c>
      <c r="G20" s="143"/>
      <c r="H20" s="134"/>
      <c r="I20" s="15"/>
      <c r="J20" s="135"/>
      <c r="P20" s="193"/>
      <c r="Q20" s="194"/>
      <c r="R20" s="193"/>
      <c r="S20" s="194"/>
      <c r="T20" s="195"/>
      <c r="U20" s="194"/>
      <c r="V20" s="194"/>
      <c r="W20" s="202"/>
      <c r="X20" s="196"/>
      <c r="Y20" s="197"/>
      <c r="Z20" s="198"/>
      <c r="AA20" s="199"/>
      <c r="AB20" s="198"/>
    </row>
    <row r="21" spans="2:28" x14ac:dyDescent="0.25">
      <c r="B21" s="117">
        <v>45918</v>
      </c>
      <c r="C21" s="118"/>
      <c r="D21" s="114"/>
      <c r="E21" s="132">
        <v>14</v>
      </c>
      <c r="F21" s="120">
        <f t="shared" si="0"/>
        <v>0</v>
      </c>
      <c r="G21" s="143"/>
      <c r="H21" s="134"/>
      <c r="I21" s="15"/>
      <c r="J21" s="135"/>
      <c r="P21" s="193"/>
      <c r="Q21" s="194"/>
      <c r="R21" s="193"/>
      <c r="S21" s="194"/>
      <c r="T21" s="195"/>
      <c r="U21" s="194"/>
      <c r="V21" s="194"/>
      <c r="W21" s="202"/>
      <c r="X21" s="196"/>
      <c r="Y21" s="197"/>
      <c r="Z21" s="198"/>
      <c r="AA21" s="199"/>
      <c r="AB21" s="198"/>
    </row>
    <row r="22" spans="2:28" x14ac:dyDescent="0.25">
      <c r="B22" s="117">
        <v>45919</v>
      </c>
      <c r="C22" s="212"/>
      <c r="D22" s="114"/>
      <c r="E22" s="132">
        <v>14</v>
      </c>
      <c r="F22" s="120">
        <f t="shared" si="0"/>
        <v>0</v>
      </c>
      <c r="G22" s="143"/>
      <c r="H22" s="134"/>
      <c r="I22" s="15"/>
      <c r="J22" s="135"/>
      <c r="P22" s="193"/>
      <c r="Q22" s="194"/>
      <c r="R22" s="193"/>
      <c r="S22" s="194"/>
      <c r="T22" s="195"/>
      <c r="U22" s="194"/>
      <c r="V22" s="194"/>
      <c r="W22" s="202"/>
      <c r="X22" s="196"/>
      <c r="Y22" s="197"/>
      <c r="Z22" s="198"/>
      <c r="AA22" s="199"/>
      <c r="AB22" s="198"/>
    </row>
    <row r="23" spans="2:28" x14ac:dyDescent="0.25">
      <c r="B23" s="117">
        <v>45920</v>
      </c>
      <c r="C23" s="118"/>
      <c r="D23" s="114"/>
      <c r="E23" s="132">
        <v>14</v>
      </c>
      <c r="F23" s="120">
        <f t="shared" si="0"/>
        <v>0</v>
      </c>
      <c r="G23" s="143"/>
      <c r="H23" s="134"/>
      <c r="I23" s="15"/>
      <c r="J23" s="135"/>
      <c r="P23" s="193"/>
      <c r="Q23" s="194"/>
      <c r="R23" s="193"/>
      <c r="S23" s="194"/>
      <c r="T23" s="195"/>
      <c r="U23" s="194"/>
      <c r="V23" s="194"/>
      <c r="W23" s="202"/>
      <c r="X23" s="196"/>
      <c r="Y23" s="197"/>
      <c r="Z23" s="198"/>
      <c r="AA23" s="199"/>
      <c r="AB23" s="198"/>
    </row>
    <row r="24" spans="2:28" x14ac:dyDescent="0.25">
      <c r="B24" s="117">
        <v>45921</v>
      </c>
      <c r="C24" s="118"/>
      <c r="D24" s="114"/>
      <c r="E24" s="132">
        <v>14</v>
      </c>
      <c r="F24" s="120">
        <f t="shared" si="0"/>
        <v>0</v>
      </c>
      <c r="G24" s="143"/>
      <c r="H24" s="134"/>
      <c r="I24" s="15"/>
      <c r="J24" s="135"/>
      <c r="P24" s="193"/>
      <c r="Q24" s="194"/>
      <c r="R24" s="193"/>
      <c r="S24" s="194"/>
      <c r="T24" s="195"/>
      <c r="U24" s="194"/>
      <c r="V24" s="194"/>
      <c r="W24" s="202"/>
      <c r="X24" s="196"/>
      <c r="Y24" s="197"/>
      <c r="Z24" s="198"/>
      <c r="AA24" s="199"/>
      <c r="AB24" s="198"/>
    </row>
    <row r="25" spans="2:28" x14ac:dyDescent="0.25">
      <c r="B25" s="117">
        <v>45922</v>
      </c>
      <c r="C25" s="118"/>
      <c r="D25" s="114"/>
      <c r="E25" s="132">
        <v>14</v>
      </c>
      <c r="F25" s="120">
        <f t="shared" si="0"/>
        <v>0</v>
      </c>
      <c r="G25" s="143"/>
      <c r="H25" s="134"/>
      <c r="I25" s="15"/>
      <c r="J25" s="135"/>
      <c r="P25" s="193"/>
      <c r="Q25" s="194"/>
      <c r="R25" s="193"/>
      <c r="S25" s="194"/>
      <c r="T25" s="195"/>
      <c r="U25" s="194"/>
      <c r="V25" s="194"/>
      <c r="W25" s="202"/>
      <c r="X25" s="196"/>
      <c r="Y25" s="197"/>
      <c r="Z25" s="198"/>
      <c r="AA25" s="199"/>
      <c r="AB25" s="198"/>
    </row>
    <row r="26" spans="2:28" x14ac:dyDescent="0.25">
      <c r="B26" s="117">
        <v>45923</v>
      </c>
      <c r="C26" s="118"/>
      <c r="D26" s="114"/>
      <c r="E26" s="132">
        <v>14</v>
      </c>
      <c r="F26" s="120">
        <f t="shared" si="0"/>
        <v>0</v>
      </c>
      <c r="G26" s="143"/>
      <c r="H26" s="134"/>
      <c r="I26" s="15"/>
      <c r="J26" s="135"/>
      <c r="P26" s="193"/>
      <c r="Q26" s="194"/>
      <c r="R26" s="193"/>
      <c r="S26" s="194"/>
      <c r="T26" s="195"/>
      <c r="U26" s="194"/>
      <c r="V26" s="194"/>
      <c r="W26" s="196"/>
      <c r="X26" s="196"/>
      <c r="Y26" s="197"/>
      <c r="Z26" s="198"/>
      <c r="AA26" s="199"/>
      <c r="AB26" s="198"/>
    </row>
    <row r="27" spans="2:28" x14ac:dyDescent="0.25">
      <c r="B27" s="117">
        <v>45924</v>
      </c>
      <c r="C27" s="118"/>
      <c r="D27" s="114"/>
      <c r="E27" s="132">
        <v>14</v>
      </c>
      <c r="F27" s="120">
        <f t="shared" si="0"/>
        <v>0</v>
      </c>
      <c r="G27" s="143"/>
      <c r="H27" s="134"/>
      <c r="I27" s="15"/>
      <c r="J27" s="135"/>
      <c r="P27" s="193"/>
      <c r="Q27" s="194"/>
      <c r="R27" s="193"/>
      <c r="S27" s="194"/>
      <c r="T27" s="195"/>
      <c r="U27" s="194"/>
      <c r="V27" s="194"/>
      <c r="W27" s="196"/>
      <c r="X27" s="196"/>
      <c r="Y27" s="197"/>
      <c r="Z27" s="198"/>
      <c r="AA27" s="199"/>
      <c r="AB27" s="198"/>
    </row>
    <row r="28" spans="2:28" x14ac:dyDescent="0.25">
      <c r="B28" s="117">
        <v>45925</v>
      </c>
      <c r="C28" s="118"/>
      <c r="D28" s="114"/>
      <c r="E28" s="132">
        <v>14</v>
      </c>
      <c r="F28" s="120">
        <f t="shared" si="0"/>
        <v>0</v>
      </c>
      <c r="G28" s="143"/>
      <c r="H28" s="134"/>
      <c r="I28" s="15"/>
      <c r="J28" s="135"/>
      <c r="L28" s="181"/>
      <c r="P28" s="193"/>
      <c r="Q28" s="194"/>
      <c r="R28" s="193"/>
      <c r="S28" s="194"/>
      <c r="T28" s="195"/>
      <c r="U28" s="194"/>
      <c r="V28" s="194"/>
      <c r="W28" s="196"/>
      <c r="X28" s="196"/>
      <c r="Y28" s="197"/>
      <c r="Z28" s="198"/>
      <c r="AA28" s="199"/>
      <c r="AB28" s="198"/>
    </row>
    <row r="29" spans="2:28" x14ac:dyDescent="0.25">
      <c r="B29" s="117">
        <v>45926</v>
      </c>
      <c r="C29" s="118"/>
      <c r="D29" s="114"/>
      <c r="E29" s="132">
        <v>14</v>
      </c>
      <c r="F29" s="120">
        <f t="shared" si="0"/>
        <v>0</v>
      </c>
      <c r="G29" s="143"/>
      <c r="H29" s="134"/>
      <c r="I29" s="15"/>
      <c r="J29" s="135"/>
      <c r="L29" s="221"/>
      <c r="P29" s="193"/>
      <c r="Q29" s="194"/>
      <c r="R29" s="193"/>
      <c r="S29" s="194"/>
      <c r="T29" s="195"/>
      <c r="U29" s="194"/>
      <c r="V29" s="194"/>
      <c r="W29" s="196"/>
      <c r="X29" s="196"/>
      <c r="Y29" s="197"/>
      <c r="Z29" s="198"/>
      <c r="AA29" s="199"/>
      <c r="AB29" s="198"/>
    </row>
    <row r="30" spans="2:28" x14ac:dyDescent="0.25">
      <c r="B30" s="117">
        <v>45927</v>
      </c>
      <c r="C30" s="118"/>
      <c r="D30" s="114"/>
      <c r="E30" s="132">
        <v>14</v>
      </c>
      <c r="F30" s="120">
        <f t="shared" si="0"/>
        <v>0</v>
      </c>
      <c r="G30" s="143"/>
      <c r="H30" s="134"/>
      <c r="I30" s="15"/>
      <c r="J30" s="135"/>
      <c r="P30" s="193"/>
      <c r="Q30" s="194"/>
      <c r="R30" s="193"/>
      <c r="S30" s="194"/>
      <c r="T30" s="195"/>
      <c r="U30" s="194"/>
      <c r="V30" s="194"/>
      <c r="W30" s="196"/>
      <c r="X30" s="196"/>
      <c r="Y30" s="197"/>
      <c r="Z30" s="198"/>
      <c r="AA30" s="199"/>
      <c r="AB30" s="198"/>
    </row>
    <row r="31" spans="2:28" x14ac:dyDescent="0.25">
      <c r="B31" s="117">
        <v>45928</v>
      </c>
      <c r="C31" s="118"/>
      <c r="D31" s="114"/>
      <c r="E31" s="132">
        <v>14</v>
      </c>
      <c r="F31" s="120">
        <f t="shared" si="0"/>
        <v>0</v>
      </c>
      <c r="G31" s="143"/>
      <c r="H31" s="134"/>
      <c r="I31" s="15"/>
      <c r="J31" s="135"/>
      <c r="P31" s="193"/>
      <c r="Q31" s="194"/>
      <c r="R31" s="193"/>
      <c r="S31" s="194"/>
      <c r="T31" s="195"/>
      <c r="U31" s="194"/>
      <c r="V31" s="194"/>
      <c r="W31" s="196"/>
      <c r="X31" s="196"/>
      <c r="Y31" s="197"/>
      <c r="Z31" s="198"/>
      <c r="AA31" s="199"/>
      <c r="AB31" s="198"/>
    </row>
    <row r="32" spans="2:28" x14ac:dyDescent="0.25">
      <c r="B32" s="117">
        <v>45929</v>
      </c>
      <c r="C32" s="118"/>
      <c r="D32" s="183"/>
      <c r="E32" s="132">
        <v>14</v>
      </c>
      <c r="F32" s="120">
        <f t="shared" si="0"/>
        <v>0</v>
      </c>
      <c r="G32" s="143"/>
      <c r="H32" s="134"/>
      <c r="I32" s="15"/>
      <c r="J32" s="135"/>
      <c r="P32" s="193"/>
      <c r="Q32" s="194"/>
      <c r="R32" s="193"/>
      <c r="S32" s="194"/>
      <c r="T32" s="195"/>
      <c r="U32" s="194"/>
      <c r="V32" s="194"/>
      <c r="W32" s="196"/>
      <c r="X32" s="196"/>
      <c r="Y32" s="197"/>
      <c r="Z32" s="198"/>
      <c r="AA32" s="199"/>
      <c r="AB32" s="198"/>
    </row>
    <row r="33" spans="2:28" x14ac:dyDescent="0.25">
      <c r="B33" s="117">
        <v>45930</v>
      </c>
      <c r="C33" s="118"/>
      <c r="D33" s="114"/>
      <c r="E33" s="132">
        <v>14</v>
      </c>
      <c r="F33" s="120">
        <f t="shared" si="0"/>
        <v>0</v>
      </c>
      <c r="G33" s="143"/>
      <c r="H33" s="134"/>
      <c r="I33" s="15"/>
      <c r="J33" s="135"/>
      <c r="P33" s="193"/>
      <c r="Q33" s="194"/>
      <c r="R33" s="193"/>
      <c r="S33" s="194"/>
      <c r="T33" s="195"/>
      <c r="U33" s="194"/>
      <c r="V33" s="194"/>
      <c r="W33" s="196"/>
      <c r="X33" s="196"/>
      <c r="Y33" s="197"/>
      <c r="Z33" s="198"/>
      <c r="AA33" s="199"/>
      <c r="AB33" s="198"/>
    </row>
    <row r="34" spans="2:28" ht="15.75" thickBot="1" x14ac:dyDescent="0.3">
      <c r="B34" s="117"/>
      <c r="C34" s="146"/>
      <c r="D34" s="147"/>
      <c r="E34" s="132">
        <v>14</v>
      </c>
      <c r="F34" s="149">
        <f t="shared" si="0"/>
        <v>0</v>
      </c>
      <c r="G34" s="150"/>
      <c r="H34" s="151"/>
      <c r="I34" s="152"/>
      <c r="J34" s="153"/>
      <c r="P34" s="193"/>
      <c r="Q34" s="194"/>
      <c r="R34" s="193"/>
      <c r="S34" s="194"/>
      <c r="T34" s="195"/>
      <c r="U34" s="194"/>
      <c r="V34" s="194"/>
      <c r="W34" s="196"/>
      <c r="X34" s="196"/>
      <c r="Y34" s="197"/>
      <c r="Z34" s="198"/>
      <c r="AA34" s="199"/>
      <c r="AB34" s="198"/>
    </row>
    <row r="35" spans="2:28" x14ac:dyDescent="0.25">
      <c r="B35" s="154" t="s">
        <v>42</v>
      </c>
      <c r="C35" s="155">
        <f>SUM(C4:C34)</f>
        <v>0</v>
      </c>
      <c r="D35" s="156">
        <f>SUM(D4:D34)</f>
        <v>0</v>
      </c>
      <c r="E35" s="157"/>
      <c r="F35" s="158" t="s">
        <v>3</v>
      </c>
      <c r="G35" s="159"/>
      <c r="H35" s="236" t="s">
        <v>8</v>
      </c>
      <c r="I35" s="236"/>
      <c r="J35" s="160">
        <f>SUM(J4:J34)</f>
        <v>0.39500000001862645</v>
      </c>
      <c r="P35" s="193"/>
      <c r="Q35" s="194"/>
      <c r="R35" s="193"/>
      <c r="S35" s="194"/>
      <c r="T35" s="195"/>
      <c r="U35" s="194"/>
      <c r="V35" s="194"/>
      <c r="W35" s="196"/>
      <c r="X35" s="196"/>
      <c r="Y35" s="197"/>
      <c r="Z35" s="198"/>
      <c r="AA35" s="199"/>
      <c r="AB35" s="198"/>
    </row>
    <row r="36" spans="2:28" x14ac:dyDescent="0.25">
      <c r="B36" s="161" t="s">
        <v>43</v>
      </c>
      <c r="C36" s="114"/>
      <c r="D36" s="114"/>
      <c r="E36" s="132"/>
      <c r="F36" s="120"/>
      <c r="G36" s="143"/>
      <c r="H36" s="237" t="s">
        <v>7</v>
      </c>
      <c r="I36" s="237"/>
      <c r="J36" s="135">
        <f>F36+F37</f>
        <v>0</v>
      </c>
      <c r="L36" s="82">
        <f>J36+J37</f>
        <v>0</v>
      </c>
      <c r="M36" s="82"/>
      <c r="P36" s="193"/>
      <c r="Q36" s="194"/>
      <c r="R36" s="193"/>
      <c r="S36" s="194"/>
      <c r="T36" s="195"/>
      <c r="U36" s="194"/>
      <c r="V36" s="194"/>
      <c r="W36" s="196"/>
      <c r="X36" s="196"/>
      <c r="Y36" s="197"/>
      <c r="Z36" s="198"/>
      <c r="AA36" s="199"/>
      <c r="AB36" s="198"/>
    </row>
    <row r="37" spans="2:28" x14ac:dyDescent="0.25">
      <c r="B37" s="161" t="s">
        <v>44</v>
      </c>
      <c r="C37" s="162">
        <f>C35</f>
        <v>0</v>
      </c>
      <c r="D37" s="114">
        <f>D35/1.03</f>
        <v>0</v>
      </c>
      <c r="E37" s="132" t="e">
        <f>F37/C37</f>
        <v>#DIV/0!</v>
      </c>
      <c r="F37" s="120">
        <f>SUM(F4:F36)</f>
        <v>0</v>
      </c>
      <c r="G37" s="143"/>
      <c r="H37" s="15" t="s">
        <v>9</v>
      </c>
      <c r="I37" s="15">
        <v>0.01</v>
      </c>
      <c r="J37" s="135">
        <f>J36*I37</f>
        <v>0</v>
      </c>
      <c r="P37" s="193"/>
      <c r="Q37" s="194"/>
      <c r="R37" s="193"/>
      <c r="S37" s="194"/>
      <c r="T37" s="195"/>
      <c r="U37" s="194"/>
      <c r="V37" s="194"/>
      <c r="W37" s="196"/>
      <c r="X37" s="196"/>
      <c r="Y37" s="197"/>
      <c r="Z37" s="198"/>
      <c r="AA37" s="199"/>
      <c r="AB37" s="198"/>
    </row>
    <row r="38" spans="2:28" x14ac:dyDescent="0.25">
      <c r="B38" s="161"/>
      <c r="C38" s="114"/>
      <c r="D38" s="15"/>
      <c r="E38" s="132"/>
      <c r="F38" s="120"/>
      <c r="G38" s="143"/>
      <c r="H38" s="15"/>
      <c r="I38" s="163" t="s">
        <v>45</v>
      </c>
      <c r="J38" s="135">
        <v>-0.39</v>
      </c>
      <c r="P38" s="193"/>
      <c r="Q38" s="194"/>
      <c r="R38" s="193"/>
      <c r="S38" s="194"/>
      <c r="T38" s="195"/>
      <c r="U38" s="194"/>
      <c r="V38" s="194"/>
      <c r="W38" s="196"/>
      <c r="X38" s="196"/>
      <c r="Y38" s="197"/>
      <c r="Z38" s="198"/>
      <c r="AA38" s="199"/>
      <c r="AB38" s="198"/>
    </row>
    <row r="39" spans="2:28" ht="15.75" thickBot="1" x14ac:dyDescent="0.3">
      <c r="B39" s="238" t="s">
        <v>46</v>
      </c>
      <c r="C39" s="239"/>
      <c r="D39" s="164"/>
      <c r="E39" s="148"/>
      <c r="F39" s="149"/>
      <c r="G39" s="165"/>
      <c r="H39" s="240" t="s">
        <v>47</v>
      </c>
      <c r="I39" s="240"/>
      <c r="J39" s="166">
        <f>J36+J37+J38-J35</f>
        <v>-0.78500000001862646</v>
      </c>
      <c r="P39" s="193"/>
      <c r="Q39" s="194"/>
      <c r="R39" s="193"/>
      <c r="S39" s="194"/>
      <c r="T39" s="195"/>
      <c r="U39" s="194"/>
      <c r="V39" s="194"/>
      <c r="W39" s="196"/>
      <c r="X39" s="196"/>
      <c r="Y39" s="197"/>
      <c r="Z39" s="198"/>
      <c r="AA39" s="199"/>
      <c r="AB39" s="198"/>
    </row>
    <row r="40" spans="2:28" ht="15.75" thickBot="1" x14ac:dyDescent="0.3">
      <c r="B40" s="231"/>
      <c r="C40" s="223"/>
      <c r="D40" s="223"/>
      <c r="E40" s="223"/>
      <c r="F40" s="223"/>
      <c r="G40" s="223"/>
      <c r="H40" s="223"/>
      <c r="I40" s="223"/>
      <c r="J40" s="232"/>
      <c r="M40" s="82"/>
      <c r="P40" s="193"/>
      <c r="Q40" s="194"/>
      <c r="R40" s="193"/>
      <c r="S40" s="194"/>
      <c r="T40" s="195"/>
      <c r="U40" s="194"/>
      <c r="V40" s="194"/>
      <c r="W40" s="196"/>
      <c r="X40" s="196"/>
      <c r="Y40" s="197"/>
      <c r="Z40" s="198"/>
      <c r="AA40" s="199"/>
      <c r="AB40" s="198"/>
    </row>
    <row r="41" spans="2:28" ht="15.75" thickBot="1" x14ac:dyDescent="0.3">
      <c r="B41" s="231"/>
      <c r="C41" s="223"/>
      <c r="D41" s="223"/>
      <c r="E41" s="223"/>
      <c r="F41" s="223"/>
      <c r="G41" s="223"/>
      <c r="H41" s="223"/>
      <c r="I41" s="223"/>
      <c r="J41" s="232"/>
      <c r="P41" s="193"/>
      <c r="Q41" s="194"/>
      <c r="R41" s="193"/>
      <c r="S41" s="194"/>
      <c r="T41" s="195"/>
      <c r="U41" s="194"/>
      <c r="V41" s="194"/>
      <c r="W41" s="196"/>
      <c r="X41" s="196"/>
      <c r="Y41" s="197"/>
      <c r="Z41" s="198"/>
      <c r="AA41" s="199"/>
      <c r="AB41" s="198"/>
    </row>
    <row r="42" spans="2:28" x14ac:dyDescent="0.25">
      <c r="J42" s="82"/>
    </row>
    <row r="43" spans="2:28" x14ac:dyDescent="0.25">
      <c r="E43" s="169"/>
      <c r="J43" s="82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2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KASIM 2024</vt:lpstr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2025-10-07T06:31:02Z</dcterms:modified>
</cp:coreProperties>
</file>